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28680" yWindow="-120" windowWidth="29040" windowHeight="15720"/>
  </bookViews>
  <sheets>
    <sheet name="表紙" sheetId="13" r:id="rId1"/>
    <sheet name="工事費内訳書" sheetId="6" r:id="rId2"/>
    <sheet name="種目" sheetId="15" r:id="rId3"/>
    <sheet name="科目" sheetId="17" r:id="rId4"/>
    <sheet name="細目内訳書" sheetId="18" r:id="rId5"/>
    <sheet name="別紙明細書" sheetId="19" r:id="rId6"/>
  </sheets>
  <definedNames>
    <definedName name="_xlnm._FilterDatabase" localSheetId="4" hidden="1">細目内訳書!$C$1:$C$374</definedName>
    <definedName name="工法">#REF!=#REF!</definedName>
    <definedName name="_xlnm.Print_Area" localSheetId="1">工事費内訳書!$A$1:$K$44</definedName>
    <definedName name="_xlnm.Print_Area" localSheetId="0">表紙!$A$1:$M$15</definedName>
    <definedName name="_xlnm.Print_Area" localSheetId="2">種目!$A$1:$K$22</definedName>
    <definedName name="_xlnm.Print_Area" localSheetId="3">科目!$A$1:$K$88</definedName>
    <definedName name="_xlnm.Print_Area" localSheetId="4">細目内訳書!$A$1:$K$374</definedName>
    <definedName name="_xlnm.Print_Area" localSheetId="5">別紙明細書!$A$1:$K$308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<sst xmlns="http://schemas.openxmlformats.org/spreadsheetml/2006/main" xmlns:r="http://schemas.openxmlformats.org/officeDocument/2006/relationships" count="310" uniqueCount="310">
  <si>
    <t xml:space="preserve">密封処理　養生・防護材共              </t>
    <rPh sb="8" eb="10">
      <t>ボウゴ</t>
    </rPh>
    <rPh sb="10" eb="11">
      <t>ザイ</t>
    </rPh>
    <phoneticPr fontId="65"/>
  </si>
  <si>
    <t>No</t>
  </si>
  <si>
    <t>備　　　考</t>
  </si>
  <si>
    <t xml:space="preserve">ｷｬｽﾀｰｹﾞｰﾄ　幅6.0ｍ　H=1.8ｍ
片開き　存置5ヶ月               </t>
    <rPh sb="27" eb="28">
      <t>ゾン</t>
    </rPh>
    <rPh sb="28" eb="29">
      <t>オ</t>
    </rPh>
    <phoneticPr fontId="65"/>
  </si>
  <si>
    <t>株</t>
  </si>
  <si>
    <t>単　　　価</t>
  </si>
  <si>
    <t>㎡</t>
  </si>
  <si>
    <t>ﾒｰﾀｰ13A　ﾎﾞｯｸｽ共　掘削埋戻し含む</t>
  </si>
  <si>
    <t>名　　　　　　　称</t>
  </si>
  <si>
    <t xml:space="preserve">軒天　飛散防止散水共                          </t>
  </si>
  <si>
    <t>式</t>
  </si>
  <si>
    <t>工事写真費</t>
    <rPh sb="0" eb="2">
      <t>コウジ</t>
    </rPh>
    <rPh sb="2" eb="4">
      <t>シャシン</t>
    </rPh>
    <rPh sb="4" eb="5">
      <t>ヒ</t>
    </rPh>
    <phoneticPr fontId="65"/>
  </si>
  <si>
    <t>規　　　　　　　格</t>
  </si>
  <si>
    <t xml:space="preserve">冷却ﾕﾆｯﾄ撤去    </t>
  </si>
  <si>
    <t>木くず類（建設資材）</t>
  </si>
  <si>
    <t>計</t>
    <rPh sb="0" eb="1">
      <t>ケイ</t>
    </rPh>
    <phoneticPr fontId="65"/>
  </si>
  <si>
    <t>単位</t>
  </si>
  <si>
    <t>直接工事費</t>
  </si>
  <si>
    <t xml:space="preserve">発生材積込み    </t>
  </si>
  <si>
    <t>飛散抑制剤吹付</t>
    <rPh sb="0" eb="2">
      <t>ヒサン</t>
    </rPh>
    <rPh sb="2" eb="5">
      <t>ヨクセイザイ</t>
    </rPh>
    <rPh sb="5" eb="7">
      <t>フキツケ</t>
    </rPh>
    <phoneticPr fontId="65"/>
  </si>
  <si>
    <t>石綿含有建材撤去（ﾚﾍﾞﾙ３）</t>
  </si>
  <si>
    <t xml:space="preserve">配管  100A　ｷｬｯﾌﾟ止め           </t>
  </si>
  <si>
    <t xml:space="preserve">盤類撤去        </t>
  </si>
  <si>
    <t>金　　　　額</t>
  </si>
  <si>
    <t>設計書</t>
  </si>
  <si>
    <t>機械器具損料</t>
    <rPh sb="0" eb="2">
      <t>キカイ</t>
    </rPh>
    <rPh sb="2" eb="4">
      <t>キグ</t>
    </rPh>
    <rPh sb="4" eb="6">
      <t>ソンリョウ</t>
    </rPh>
    <phoneticPr fontId="65"/>
  </si>
  <si>
    <t>請　　　　　　　　負</t>
  </si>
  <si>
    <t>動力用水費</t>
    <rPh sb="0" eb="2">
      <t>ドウリョク</t>
    </rPh>
    <rPh sb="2" eb="4">
      <t>ヨウスイ</t>
    </rPh>
    <rPh sb="4" eb="5">
      <t>ヒ</t>
    </rPh>
    <phoneticPr fontId="65"/>
  </si>
  <si>
    <t>試験費</t>
    <rPh sb="0" eb="2">
      <t>シケン</t>
    </rPh>
    <rPh sb="2" eb="3">
      <t>ヒ</t>
    </rPh>
    <phoneticPr fontId="65"/>
  </si>
  <si>
    <t xml:space="preserve">流し台撤去      </t>
  </si>
  <si>
    <t>内部　壁
調理室・大会議室・中会議室　集積共</t>
    <rPh sb="17" eb="18">
      <t>シツ</t>
    </rPh>
    <rPh sb="19" eb="21">
      <t>シュウセキ</t>
    </rPh>
    <rPh sb="21" eb="22">
      <t>トモ</t>
    </rPh>
    <phoneticPr fontId="65"/>
  </si>
  <si>
    <t xml:space="preserve">株物・玉物・生垣                </t>
  </si>
  <si>
    <t>安全管理費</t>
    <rPh sb="0" eb="2">
      <t>アンゼン</t>
    </rPh>
    <rPh sb="2" eb="5">
      <t>カンリヒ</t>
    </rPh>
    <phoneticPr fontId="65"/>
  </si>
  <si>
    <t>整理清掃費</t>
    <rPh sb="0" eb="2">
      <t>セイリ</t>
    </rPh>
    <rPh sb="2" eb="5">
      <t>セイソウヒ</t>
    </rPh>
    <phoneticPr fontId="65"/>
  </si>
  <si>
    <t>式</t>
    <rPh sb="0" eb="1">
      <t>シキ</t>
    </rPh>
    <phoneticPr fontId="65"/>
  </si>
  <si>
    <t>事業名</t>
  </si>
  <si>
    <t>青果競売場棟　鉄骨造（一部木造） 平屋建て　延床面積　548.92㎡</t>
    <rPh sb="0" eb="2">
      <t>セイカ</t>
    </rPh>
    <rPh sb="2" eb="4">
      <t>ケイバイ</t>
    </rPh>
    <rPh sb="4" eb="5">
      <t>ジョウ</t>
    </rPh>
    <rPh sb="5" eb="6">
      <t>トウ</t>
    </rPh>
    <rPh sb="7" eb="9">
      <t>テッコツ</t>
    </rPh>
    <rPh sb="9" eb="10">
      <t>ゾウ</t>
    </rPh>
    <rPh sb="11" eb="13">
      <t>イチブ</t>
    </rPh>
    <rPh sb="13" eb="15">
      <t>モクゾウ</t>
    </rPh>
    <rPh sb="17" eb="19">
      <t>ヒラヤ</t>
    </rPh>
    <rPh sb="19" eb="20">
      <t>タ</t>
    </rPh>
    <rPh sb="22" eb="23">
      <t>ノ</t>
    </rPh>
    <rPh sb="23" eb="24">
      <t>ユカ</t>
    </rPh>
    <rPh sb="24" eb="26">
      <t>メンセキ</t>
    </rPh>
    <phoneticPr fontId="65"/>
  </si>
  <si>
    <t>駒ヶ根市</t>
  </si>
  <si>
    <t>樹種まさき　樹高2.5ｍ相当</t>
  </si>
  <si>
    <t>解体　細目別内訳</t>
  </si>
  <si>
    <t>設　　　　計　　　　概　　　　要</t>
  </si>
  <si>
    <t xml:space="preserve">埋設配管閉止    </t>
  </si>
  <si>
    <t xml:space="preserve">給排水・雨水　地中              </t>
  </si>
  <si>
    <t xml:space="preserve">蛍光灯類ランプ  人力積込（61本）      </t>
  </si>
  <si>
    <t>施行方法</t>
  </si>
  <si>
    <t>別紙 00-0011</t>
  </si>
  <si>
    <t xml:space="preserve">埋土            </t>
  </si>
  <si>
    <t>ｔ</t>
  </si>
  <si>
    <t>竣工年月日</t>
  </si>
  <si>
    <t>工事価格</t>
    <rPh sb="0" eb="2">
      <t>コウジ</t>
    </rPh>
    <rPh sb="2" eb="4">
      <t>カカク</t>
    </rPh>
    <phoneticPr fontId="65"/>
  </si>
  <si>
    <t>数　量</t>
  </si>
  <si>
    <t>トイレユニット</t>
  </si>
  <si>
    <t xml:space="preserve">株物（伐採）    </t>
  </si>
  <si>
    <t>令和　　年　　月　　日</t>
    <rPh sb="0" eb="2">
      <t>レイワ</t>
    </rPh>
    <phoneticPr fontId="65"/>
  </si>
  <si>
    <t>存置4ヶ月</t>
    <rPh sb="0" eb="1">
      <t>ゾン</t>
    </rPh>
    <rPh sb="1" eb="2">
      <t>オ</t>
    </rPh>
    <rPh sb="3" eb="5">
      <t>カゲツ</t>
    </rPh>
    <phoneticPr fontId="65"/>
  </si>
  <si>
    <t xml:space="preserve">上屋とりこわし  </t>
  </si>
  <si>
    <t>整地等</t>
  </si>
  <si>
    <t xml:space="preserve">冷媒フロン回収  </t>
  </si>
  <si>
    <t>共通仮設費</t>
    <rPh sb="0" eb="2">
      <t>キョウツウ</t>
    </rPh>
    <rPh sb="2" eb="4">
      <t>カセツ</t>
    </rPh>
    <rPh sb="4" eb="5">
      <t>ヒ</t>
    </rPh>
    <phoneticPr fontId="65"/>
  </si>
  <si>
    <t>4.1</t>
  </si>
  <si>
    <t xml:space="preserve">改良土　積込み・運搬共  </t>
  </si>
  <si>
    <t xml:space="preserve">厨房機器撤去    </t>
  </si>
  <si>
    <t>ｺﾝｸﾘｰﾄ塊（有筋）</t>
  </si>
  <si>
    <t>アスファルトとりこわし</t>
  </si>
  <si>
    <t xml:space="preserve">発生材運搬      </t>
  </si>
  <si>
    <t>解体　別紙明細</t>
  </si>
  <si>
    <t xml:space="preserve">アスファルトとりこわし          </t>
  </si>
  <si>
    <t>建物解体</t>
  </si>
  <si>
    <t xml:space="preserve">排水管撤去      </t>
  </si>
  <si>
    <t>2階床版　ALC厚125
1、2階屋根版　ALC厚75　圧砕機</t>
    <rPh sb="1" eb="2">
      <t>カイ</t>
    </rPh>
    <rPh sb="2" eb="4">
      <t>ショウバン</t>
    </rPh>
    <rPh sb="16" eb="17">
      <t>カイ</t>
    </rPh>
    <rPh sb="17" eb="19">
      <t>ヤネ</t>
    </rPh>
    <rPh sb="19" eb="20">
      <t>バン</t>
    </rPh>
    <rPh sb="24" eb="25">
      <t>アツ</t>
    </rPh>
    <rPh sb="28" eb="31">
      <t>アッサイキ</t>
    </rPh>
    <phoneticPr fontId="65"/>
  </si>
  <si>
    <t xml:space="preserve">溜桝撤去        </t>
  </si>
  <si>
    <t>別紙 00-0001</t>
  </si>
  <si>
    <t xml:space="preserve">建物上屋とりこわし              </t>
  </si>
  <si>
    <t>発生材処分</t>
  </si>
  <si>
    <t>くさび緊結式足場 (手すり先行方式)</t>
    <rPh sb="3" eb="5">
      <t>キンケツ</t>
    </rPh>
    <rPh sb="5" eb="6">
      <t>シキ</t>
    </rPh>
    <phoneticPr fontId="65"/>
  </si>
  <si>
    <t xml:space="preserve">競売場２（休憩室）壁・建具含む  </t>
  </si>
  <si>
    <t xml:space="preserve">倉庫１　天井・壁・建具含む      </t>
  </si>
  <si>
    <t xml:space="preserve">倉庫２　天井・壁・建具含む      </t>
  </si>
  <si>
    <t>別紙 00-0003</t>
  </si>
  <si>
    <t>つぼ、布掘り</t>
  </si>
  <si>
    <t>日</t>
  </si>
  <si>
    <t xml:space="preserve">鉄骨造上屋解体  </t>
  </si>
  <si>
    <t xml:space="preserve">内部造作解体    </t>
  </si>
  <si>
    <t xml:space="preserve">手間                            </t>
  </si>
  <si>
    <t xml:space="preserve">建物解体        </t>
  </si>
  <si>
    <t xml:space="preserve">1   </t>
  </si>
  <si>
    <t>ｺﾝｸﾘｰﾄ塊（二次製品）　機械積込</t>
  </si>
  <si>
    <t xml:space="preserve">土間　圧砕機　集積共            </t>
  </si>
  <si>
    <t xml:space="preserve">埋戻し          </t>
  </si>
  <si>
    <t>ｺﾝｸﾘｰﾄとりこわし</t>
  </si>
  <si>
    <t xml:space="preserve">建物跡　機械                    </t>
  </si>
  <si>
    <t>別紙 00-0002</t>
  </si>
  <si>
    <t xml:space="preserve">コンクリートとりこわし          </t>
  </si>
  <si>
    <t>ｍ3</t>
  </si>
  <si>
    <t xml:space="preserve">外部　垂直養生  </t>
  </si>
  <si>
    <t xml:space="preserve">外部　床養生    </t>
  </si>
  <si>
    <t>敷地等整備</t>
  </si>
  <si>
    <t xml:space="preserve">内部　床養生    </t>
  </si>
  <si>
    <t xml:space="preserve">便器撤去        </t>
  </si>
  <si>
    <t>整理清掃後片付け</t>
  </si>
  <si>
    <t xml:space="preserve">木くず類（伐根株）              </t>
  </si>
  <si>
    <t>上穂南2460番地4</t>
  </si>
  <si>
    <t>2.5</t>
  </si>
  <si>
    <t>石綿含有建材処理</t>
  </si>
  <si>
    <t>別紙 00-0004</t>
  </si>
  <si>
    <t xml:space="preserve">金属系ｻｲﾃﾞｨﾝｸﾞ撤去（無石綿）    </t>
  </si>
  <si>
    <t>石綿ボード類撤去</t>
  </si>
  <si>
    <t>舗装・工作物撤去</t>
  </si>
  <si>
    <t xml:space="preserve">ボード類撤去    </t>
  </si>
  <si>
    <t xml:space="preserve">除去石綿処理    </t>
  </si>
  <si>
    <t xml:space="preserve">外壁　仕上げ材                  </t>
  </si>
  <si>
    <t xml:space="preserve">外壁　下張り材                  </t>
  </si>
  <si>
    <t>H=3.6m程度　存置1ヶ月</t>
    <rPh sb="6" eb="8">
      <t>テイド</t>
    </rPh>
    <rPh sb="9" eb="10">
      <t>ゾン</t>
    </rPh>
    <rPh sb="10" eb="11">
      <t>オ</t>
    </rPh>
    <rPh sb="12" eb="14">
      <t>カゲツ</t>
    </rPh>
    <phoneticPr fontId="65"/>
  </si>
  <si>
    <t>ｶﾞﾗｽ・ｺﾝｸﾘｰﾄ・陶器くず類　機械積込</t>
    <rPh sb="18" eb="20">
      <t>キカイ</t>
    </rPh>
    <rPh sb="20" eb="21">
      <t>ツ</t>
    </rPh>
    <rPh sb="21" eb="22">
      <t>コ</t>
    </rPh>
    <phoneticPr fontId="65"/>
  </si>
  <si>
    <t>解体工事</t>
    <rPh sb="0" eb="2">
      <t>カイタイ</t>
    </rPh>
    <rPh sb="2" eb="4">
      <t>コウジ</t>
    </rPh>
    <phoneticPr fontId="65"/>
  </si>
  <si>
    <t>別紙 00-0006</t>
  </si>
  <si>
    <t>2.3</t>
  </si>
  <si>
    <t>別紙 00-0005</t>
  </si>
  <si>
    <t xml:space="preserve">下地調整剤除去  </t>
  </si>
  <si>
    <t>1.3</t>
  </si>
  <si>
    <t xml:space="preserve">廃ﾌﾟﾗｽﾁｯｸ類　機械積込            </t>
  </si>
  <si>
    <t xml:space="preserve">石綿スレート撤去    </t>
  </si>
  <si>
    <t>別紙 00-0007</t>
  </si>
  <si>
    <t xml:space="preserve">外部　壁養生    </t>
  </si>
  <si>
    <t>発生土</t>
  </si>
  <si>
    <t>防音ｼｰﾄ張り　存置4ヶ月</t>
    <rPh sb="8" eb="9">
      <t>ゾン</t>
    </rPh>
    <rPh sb="9" eb="10">
      <t>オ</t>
    </rPh>
    <rPh sb="11" eb="13">
      <t>カゲツ</t>
    </rPh>
    <phoneticPr fontId="65"/>
  </si>
  <si>
    <t xml:space="preserve">内部　天井養生  </t>
  </si>
  <si>
    <t>内部　壁開口養生</t>
  </si>
  <si>
    <t xml:space="preserve">石綿含有建材                    </t>
  </si>
  <si>
    <t xml:space="preserve">株物（伐根）    </t>
  </si>
  <si>
    <t xml:space="preserve">直接仮設        </t>
  </si>
  <si>
    <t xml:space="preserve">シート類撤去    </t>
  </si>
  <si>
    <t>ｽｲｯﾁ･ｺﾝｾﾝﾄ類撤去</t>
  </si>
  <si>
    <t/>
  </si>
  <si>
    <t>二重張り　隔離ｼｰﾄ厚0.15
調理室</t>
  </si>
  <si>
    <t>別紙 00-0008</t>
  </si>
  <si>
    <t>設備類撤去</t>
  </si>
  <si>
    <t xml:space="preserve">給水管撤去      </t>
  </si>
  <si>
    <t>別紙 00-0009</t>
  </si>
  <si>
    <t xml:space="preserve">生垣（伐採）    </t>
  </si>
  <si>
    <t xml:space="preserve">電気設備撤去    </t>
  </si>
  <si>
    <t xml:space="preserve">構内配線撤去    </t>
  </si>
  <si>
    <t>4.3</t>
  </si>
  <si>
    <t xml:space="preserve">高所作業車      </t>
  </si>
  <si>
    <t xml:space="preserve">引き込み線類　吊り線共          </t>
  </si>
  <si>
    <t xml:space="preserve">一重張り　隔離ｼｰﾄ厚0.08
屋根・ 外壁撤去                        </t>
  </si>
  <si>
    <t xml:space="preserve">ﾊﾞｹｯﾄ･ﾌﾞｰﾑ型　8～10ｍ           </t>
  </si>
  <si>
    <t>青果競売棟　冷却ﾕﾆｯﾄ　3ヶ所
事務所棟　ﾙｰﾑｴｱｺﾝ　2ヶ所</t>
    <rPh sb="0" eb="2">
      <t>セイカ</t>
    </rPh>
    <rPh sb="2" eb="4">
      <t>ケイバイ</t>
    </rPh>
    <rPh sb="4" eb="5">
      <t>ムネ</t>
    </rPh>
    <rPh sb="6" eb="8">
      <t>レイキャク</t>
    </rPh>
    <rPh sb="14" eb="16">
      <t>カショ</t>
    </rPh>
    <rPh sb="17" eb="20">
      <t>ジムショ</t>
    </rPh>
    <rPh sb="20" eb="21">
      <t>ムネ</t>
    </rPh>
    <rPh sb="31" eb="33">
      <t>カショ</t>
    </rPh>
    <phoneticPr fontId="65"/>
  </si>
  <si>
    <t>ｍ</t>
  </si>
  <si>
    <t>ｺﾝｸﾘｰﾄ塊（有筋）　機械積込</t>
  </si>
  <si>
    <t xml:space="preserve">機械設備撤去    </t>
  </si>
  <si>
    <t xml:space="preserve">整地（地均し）  </t>
  </si>
  <si>
    <t>別紙 00-0010</t>
  </si>
  <si>
    <t xml:space="preserve">飛散防止養生（ﾚﾍﾞﾙ３）    </t>
  </si>
  <si>
    <t>給水メーター撤去</t>
  </si>
  <si>
    <t xml:space="preserve">廃石こうﾎﾞｰﾄﾞ類　機械積込        </t>
  </si>
  <si>
    <t xml:space="preserve">雨水排水管撤去  </t>
  </si>
  <si>
    <t xml:space="preserve">根切り          </t>
  </si>
  <si>
    <t xml:space="preserve">地中配管 塩ビ管75㎜             </t>
  </si>
  <si>
    <t xml:space="preserve">地中配管　塩ビ管75mm　ｲﾝﾊﾞｰﾄ桝共            </t>
  </si>
  <si>
    <t xml:space="preserve">土間・ｺﾝｸﾘｰﾄ2次製品含む
圧砕機 　鉄筋切断共　集積共            </t>
  </si>
  <si>
    <t xml:space="preserve">地中配管 塩ビ管100㎜            </t>
  </si>
  <si>
    <t xml:space="preserve">設備撤去        </t>
  </si>
  <si>
    <t xml:space="preserve">ｺﾝｸﾘｰﾄ製                        </t>
  </si>
  <si>
    <t>着工年月日</t>
    <rPh sb="0" eb="1">
      <t>チャク</t>
    </rPh>
    <phoneticPr fontId="65"/>
  </si>
  <si>
    <t xml:space="preserve">地中配管  塩ビ管100mm　ｲﾝﾊﾞｰﾄ桝共           </t>
  </si>
  <si>
    <t>共通費</t>
    <rPh sb="0" eb="2">
      <t>キョウツウ</t>
    </rPh>
    <rPh sb="2" eb="3">
      <t>ヒ</t>
    </rPh>
    <phoneticPr fontId="65"/>
  </si>
  <si>
    <t>事務所棟　11.2kw以下　1.45kg程度</t>
  </si>
  <si>
    <t>植栽撤去（伐採）　</t>
  </si>
  <si>
    <t xml:space="preserve">青果競売場棟　5kw以下　1.3kg程度      </t>
    <rPh sb="2" eb="4">
      <t>ケイバイ</t>
    </rPh>
    <rPh sb="4" eb="5">
      <t>ジョウ</t>
    </rPh>
    <phoneticPr fontId="65"/>
  </si>
  <si>
    <t>発生材運搬</t>
    <rPh sb="3" eb="5">
      <t>ウンパン</t>
    </rPh>
    <phoneticPr fontId="65"/>
  </si>
  <si>
    <t xml:space="preserve">単管棚足場      </t>
    <rPh sb="0" eb="2">
      <t>タンカン</t>
    </rPh>
    <phoneticPr fontId="65"/>
  </si>
  <si>
    <t>木くず類（建設資材）　機械積込</t>
  </si>
  <si>
    <t>植栽撤去</t>
  </si>
  <si>
    <t>植栽撤去（伐採）</t>
  </si>
  <si>
    <t xml:space="preserve">畳　人力積込(14枚)               </t>
  </si>
  <si>
    <t>kg</t>
  </si>
  <si>
    <t xml:space="preserve">玉物（伐採）    </t>
  </si>
  <si>
    <t xml:space="preserve">空調機撤去      </t>
  </si>
  <si>
    <t xml:space="preserve">樹高2.5ｍ相当                   </t>
  </si>
  <si>
    <t>床ｍ2</t>
  </si>
  <si>
    <t xml:space="preserve">樹高1.2ｍ相当                   </t>
  </si>
  <si>
    <t>農業振興事業　公設地方卸売市場解体工事</t>
  </si>
  <si>
    <t>別紙 00-0012</t>
  </si>
  <si>
    <t>配管配線共　ｳｴｻﾞｰｶﾊﾞｰ含む</t>
  </si>
  <si>
    <t xml:space="preserve">30km以内　3台程度               </t>
  </si>
  <si>
    <t xml:space="preserve">生垣（伐根）    </t>
  </si>
  <si>
    <t xml:space="preserve">30km以内　2台程度               </t>
  </si>
  <si>
    <t xml:space="preserve">玉物（伐根）    </t>
  </si>
  <si>
    <t>別紙 00-0013</t>
  </si>
  <si>
    <t xml:space="preserve">配管切断・閉止( 樹脂管類)             </t>
  </si>
  <si>
    <t xml:space="preserve">配管  20A 相当　ｷｬｯﾌﾟ止め       </t>
  </si>
  <si>
    <t xml:space="preserve">給油設備        </t>
  </si>
  <si>
    <t>直接仮設</t>
  </si>
  <si>
    <t>発生材処分</t>
    <rPh sb="0" eb="2">
      <t>ハッセイ</t>
    </rPh>
    <rPh sb="2" eb="3">
      <t>ザイ</t>
    </rPh>
    <rPh sb="3" eb="5">
      <t>ショブン</t>
    </rPh>
    <phoneticPr fontId="65"/>
  </si>
  <si>
    <t xml:space="preserve">安全手すり      </t>
  </si>
  <si>
    <t xml:space="preserve">工作物等撤去    </t>
  </si>
  <si>
    <t xml:space="preserve">          </t>
  </si>
  <si>
    <t xml:space="preserve">木くず類（伐採木）              </t>
  </si>
  <si>
    <t xml:space="preserve">とりこわし機械運搬費  </t>
  </si>
  <si>
    <t>3.3</t>
  </si>
  <si>
    <t>倉庫　機械併用　屋根・壁含む
機械器具費共</t>
  </si>
  <si>
    <t xml:space="preserve">発生材処分     </t>
    <rPh sb="3" eb="5">
      <t>ショブン</t>
    </rPh>
    <phoneticPr fontId="65"/>
  </si>
  <si>
    <t>設備撤去</t>
  </si>
  <si>
    <t xml:space="preserve">照明器具類撤去  </t>
  </si>
  <si>
    <t>とりこわし機械運搬費</t>
  </si>
  <si>
    <t>火災報知器類撤去</t>
  </si>
  <si>
    <t xml:space="preserve">換気扇撤去      </t>
  </si>
  <si>
    <t>3.4</t>
  </si>
  <si>
    <t>日</t>
    <rPh sb="0" eb="1">
      <t>ヒ</t>
    </rPh>
    <phoneticPr fontId="65"/>
  </si>
  <si>
    <t>一重張り　隔離ｼｰﾄ厚0.08
屋根被せ含む  軒天撤去用</t>
    <rPh sb="18" eb="19">
      <t>カブ</t>
    </rPh>
    <rPh sb="24" eb="26">
      <t>ノキテン</t>
    </rPh>
    <rPh sb="28" eb="29">
      <t>ヨウ</t>
    </rPh>
    <phoneticPr fontId="65"/>
  </si>
  <si>
    <t>外部軒天　集積共　飛散防止散水共</t>
  </si>
  <si>
    <t xml:space="preserve">内部足場        </t>
  </si>
  <si>
    <t>脚立足場　直列　H=1.8m　石綿撤去</t>
  </si>
  <si>
    <t xml:space="preserve">石綿含有建材 機械積込           </t>
  </si>
  <si>
    <t xml:space="preserve">            </t>
  </si>
  <si>
    <t xml:space="preserve">手洗器撤去      </t>
  </si>
  <si>
    <t>発生材処分</t>
    <rPh sb="3" eb="5">
      <t>ショブン</t>
    </rPh>
    <phoneticPr fontId="65"/>
  </si>
  <si>
    <t xml:space="preserve">混合廃棄物                      </t>
  </si>
  <si>
    <t>2.2</t>
  </si>
  <si>
    <t>アスファルト切断</t>
  </si>
  <si>
    <t xml:space="preserve">舗装　圧砕機　集積共            </t>
  </si>
  <si>
    <t>植栽撤去（伐根）</t>
  </si>
  <si>
    <t xml:space="preserve">ｱｽﾌｧﾙﾄ舗装      </t>
  </si>
  <si>
    <t xml:space="preserve">蛍光灯類（ランプ）                        </t>
  </si>
  <si>
    <t>雨水排水側溝改修</t>
  </si>
  <si>
    <t xml:space="preserve">内部造作解体  </t>
    <rPh sb="0" eb="2">
      <t>ナイブ</t>
    </rPh>
    <rPh sb="2" eb="4">
      <t>ゾウサク</t>
    </rPh>
    <phoneticPr fontId="65"/>
  </si>
  <si>
    <t xml:space="preserve">構内　機械　法面共              </t>
  </si>
  <si>
    <t>発生材積込み</t>
  </si>
  <si>
    <t>敷地面積　1637.62㎡</t>
    <rPh sb="0" eb="2">
      <t>シキチ</t>
    </rPh>
    <rPh sb="2" eb="4">
      <t>メンセキ</t>
    </rPh>
    <phoneticPr fontId="65"/>
  </si>
  <si>
    <t xml:space="preserve">廃石こうﾎﾞｰﾄﾞ類                 </t>
  </si>
  <si>
    <t xml:space="preserve">混合廃棄物  機械積込            </t>
  </si>
  <si>
    <t>3</t>
  </si>
  <si>
    <t xml:space="preserve">廃ﾌﾟﾗｽﾁｯｸ類                     </t>
  </si>
  <si>
    <t xml:space="preserve">畳                              </t>
  </si>
  <si>
    <t>解体　科目別内訳</t>
  </si>
  <si>
    <t xml:space="preserve">整地等          </t>
  </si>
  <si>
    <t>発生材運搬</t>
  </si>
  <si>
    <t>解体　種目別内訳</t>
    <rPh sb="3" eb="5">
      <t>シュモク</t>
    </rPh>
    <phoneticPr fontId="65"/>
  </si>
  <si>
    <t xml:space="preserve">二重張り　隔離ｼｰﾄ厚0.15
足場布板1段                           </t>
  </si>
  <si>
    <t xml:space="preserve">木造上屋解体  </t>
    <rPh sb="0" eb="1">
      <t>モク</t>
    </rPh>
    <phoneticPr fontId="65"/>
  </si>
  <si>
    <t xml:space="preserve">共通仮設費    </t>
  </si>
  <si>
    <t xml:space="preserve">一般管理費等  </t>
  </si>
  <si>
    <t xml:space="preserve">現場管理費    </t>
  </si>
  <si>
    <t>令和８年度</t>
  </si>
  <si>
    <t>消費税等相当額</t>
  </si>
  <si>
    <t>工事費</t>
    <rPh sb="0" eb="2">
      <t>コウジ</t>
    </rPh>
    <rPh sb="2" eb="3">
      <t>ヒ</t>
    </rPh>
    <phoneticPr fontId="65"/>
  </si>
  <si>
    <t xml:space="preserve">仮囲　ｶﾞｰﾄﾞﾌｪﾝｽ </t>
  </si>
  <si>
    <t>石綿含有建材処理（ﾚﾍﾞﾙ３）</t>
  </si>
  <si>
    <t xml:space="preserve">仮門            </t>
  </si>
  <si>
    <t xml:space="preserve">交通誘導警備員B </t>
  </si>
  <si>
    <t>人</t>
  </si>
  <si>
    <t>2.4</t>
  </si>
  <si>
    <t xml:space="preserve">軒天井、床、内壁　集積共        </t>
  </si>
  <si>
    <t>共通費　別紙明細</t>
    <rPh sb="0" eb="2">
      <t>キョウツウ</t>
    </rPh>
    <rPh sb="2" eb="3">
      <t>ヒ</t>
    </rPh>
    <phoneticPr fontId="65"/>
  </si>
  <si>
    <t>1.2</t>
  </si>
  <si>
    <t>1.4</t>
  </si>
  <si>
    <t>1.5</t>
  </si>
  <si>
    <t>2.1</t>
  </si>
  <si>
    <t>3.1</t>
  </si>
  <si>
    <t>3.2</t>
  </si>
  <si>
    <t xml:space="preserve">屋根　仕上げ材　飛散防止散水共                </t>
    <rPh sb="8" eb="10">
      <t>ヒサン</t>
    </rPh>
    <rPh sb="10" eb="12">
      <t>ボウシ</t>
    </rPh>
    <rPh sb="12" eb="14">
      <t>サンスイ</t>
    </rPh>
    <rPh sb="14" eb="15">
      <t>トモ</t>
    </rPh>
    <phoneticPr fontId="65"/>
  </si>
  <si>
    <t>ｍ2</t>
  </si>
  <si>
    <t>4</t>
  </si>
  <si>
    <t>4.2</t>
  </si>
  <si>
    <t xml:space="preserve">配管配線共        </t>
  </si>
  <si>
    <t>飛散防止養生   （ﾚﾍﾞﾙ３）</t>
  </si>
  <si>
    <t xml:space="preserve">屋根、外壁、軒天井 集積共      </t>
  </si>
  <si>
    <t xml:space="preserve">外壁　仕上げ材  飛散防止散水共                    </t>
  </si>
  <si>
    <t xml:space="preserve">止水栓類共　地中配管　20A相当
根切、埋戻し含む  </t>
  </si>
  <si>
    <t>公設地方卸売市場解体</t>
  </si>
  <si>
    <t>配管配線共</t>
  </si>
  <si>
    <t xml:space="preserve">配管共            </t>
  </si>
  <si>
    <t xml:space="preserve">鋼製ｵｲﾙﾀﾝｸ200ℓ、鋼製防油堤共    </t>
  </si>
  <si>
    <t>青果競売場棟</t>
  </si>
  <si>
    <t>事務所棟</t>
  </si>
  <si>
    <t>外構等</t>
  </si>
  <si>
    <t>幅600㎜　10m未満　存置4ヶ月</t>
    <rPh sb="0" eb="1">
      <t>ハバ</t>
    </rPh>
    <rPh sb="12" eb="13">
      <t>ソン</t>
    </rPh>
    <rPh sb="13" eb="14">
      <t>チ</t>
    </rPh>
    <rPh sb="15" eb="17">
      <t>カゲツ</t>
    </rPh>
    <phoneticPr fontId="65"/>
  </si>
  <si>
    <t>金属くず類</t>
  </si>
  <si>
    <t>垂直養生</t>
    <rPh sb="0" eb="2">
      <t>スイチョク</t>
    </rPh>
    <rPh sb="2" eb="4">
      <t>ヨウジョウ</t>
    </rPh>
    <phoneticPr fontId="65"/>
  </si>
  <si>
    <t>ｱｽﾌｧﾙﾄｶｯﾀｰ</t>
  </si>
  <si>
    <t>簡易野立て看板等  　基礎共</t>
    <rPh sb="11" eb="13">
      <t>キソ</t>
    </rPh>
    <rPh sb="13" eb="14">
      <t>トモ</t>
    </rPh>
    <phoneticPr fontId="65"/>
  </si>
  <si>
    <t>A-5-15　密粒　RC-40共</t>
    <rPh sb="15" eb="16">
      <t>トモ</t>
    </rPh>
    <phoneticPr fontId="65"/>
  </si>
  <si>
    <t xml:space="preserve">木くず類（伐根株）　機械積込      </t>
  </si>
  <si>
    <t xml:space="preserve">基礎・捨コン部　鉄骨･木造共
圧砕機　鉄筋切断共              </t>
  </si>
  <si>
    <t>H=1.8m程度　存置5ヶ月</t>
    <rPh sb="9" eb="10">
      <t>ゾン</t>
    </rPh>
    <rPh sb="10" eb="11">
      <t>オ</t>
    </rPh>
    <phoneticPr fontId="65"/>
  </si>
  <si>
    <t>延ｍ2</t>
  </si>
  <si>
    <t xml:space="preserve">二重張り　隔離ｼｰﾄ厚0.15　室内  </t>
  </si>
  <si>
    <t xml:space="preserve">二重張り　隔離ｼｰﾄ厚0.15
足場布板2段　表裏共                          </t>
    <rPh sb="23" eb="25">
      <t>ヒョウリ</t>
    </rPh>
    <rPh sb="25" eb="26">
      <t>トモ</t>
    </rPh>
    <phoneticPr fontId="65"/>
  </si>
  <si>
    <t xml:space="preserve">事務所　天井・壁・床含む          </t>
    <rPh sb="0" eb="3">
      <t>ジムショ</t>
    </rPh>
    <phoneticPr fontId="65"/>
  </si>
  <si>
    <t xml:space="preserve">二重張り　隔離ｼｰﾄ厚0.15
地盤面板2段                           </t>
  </si>
  <si>
    <t xml:space="preserve">一重張り　隔離ｼｰﾄ厚0.08
調理室・大会議室・中会議室               </t>
  </si>
  <si>
    <t>青果競売棟U形側溝断面部のｺﾝｸﾘｰﾄ塞ぎ　ﾌﾟﾚﾐｯｸｽﾓﾙﾀﾙ　型枠組立共</t>
    <rPh sb="2" eb="4">
      <t>ケイバイ</t>
    </rPh>
    <rPh sb="34" eb="36">
      <t>カタワク</t>
    </rPh>
    <rPh sb="36" eb="37">
      <t>ク</t>
    </rPh>
    <rPh sb="37" eb="38">
      <t>タ</t>
    </rPh>
    <rPh sb="38" eb="39">
      <t>トモ</t>
    </rPh>
    <phoneticPr fontId="65"/>
  </si>
  <si>
    <t>内部　床
大会議・中会議室 　集積共</t>
  </si>
  <si>
    <t>内部　床
集じん装置付きｸﾞﾗｲﾝﾀﾞｰｹﾚﾝ工法</t>
  </si>
  <si>
    <t>密封処理　養生・防護材共</t>
    <rPh sb="8" eb="10">
      <t>ボウゴ</t>
    </rPh>
    <rPh sb="10" eb="11">
      <t>ザイ</t>
    </rPh>
    <phoneticPr fontId="65"/>
  </si>
  <si>
    <t>ｱｽﾌｧﾙﾄ・ｺﾝｸﾘｰﾄ塊　機械積込</t>
  </si>
  <si>
    <t>ｱｽﾌｧﾙﾄ・ｺﾝｸﾘｰﾄ塊</t>
  </si>
  <si>
    <t>ｺﾝｸﾘｰﾄ塊（二次製品）</t>
  </si>
  <si>
    <t xml:space="preserve">ｶﾞﾗｽ・ｺﾝｸﾘｰﾄ・陶器くず類          </t>
  </si>
  <si>
    <t xml:space="preserve">木くず類（伐採木）　機械積込      </t>
  </si>
  <si>
    <t xml:space="preserve">金属くず類　機械積込    </t>
  </si>
  <si>
    <t>　外構・その他撤去　一式</t>
  </si>
  <si>
    <t>建物上屋とりこわし</t>
  </si>
  <si>
    <t>鉄骨ｶｯﾀｰ主体・中量級　屋根・壁含む
機械器具費共</t>
  </si>
  <si>
    <t>ＰＣＢ含有調査</t>
    <rPh sb="3" eb="5">
      <t>ガンユウ</t>
    </rPh>
    <rPh sb="5" eb="7">
      <t>チョウサ</t>
    </rPh>
    <phoneticPr fontId="65"/>
  </si>
  <si>
    <t>含有シーリング材</t>
    <rPh sb="0" eb="2">
      <t>ガンユウ</t>
    </rPh>
    <rPh sb="7" eb="8">
      <t>ザイ</t>
    </rPh>
    <phoneticPr fontId="65"/>
  </si>
  <si>
    <t>事務所棟　鉄骨造２階建て　延床面積　158.72㎡</t>
    <rPh sb="0" eb="2">
      <t>ジム</t>
    </rPh>
    <rPh sb="2" eb="3">
      <t>ショ</t>
    </rPh>
    <rPh sb="3" eb="4">
      <t>トウ</t>
    </rPh>
    <rPh sb="5" eb="7">
      <t>テッコツ</t>
    </rPh>
    <rPh sb="7" eb="8">
      <t>ゾウ</t>
    </rPh>
    <rPh sb="9" eb="10">
      <t>カイ</t>
    </rPh>
    <rPh sb="10" eb="11">
      <t>タ</t>
    </rPh>
    <rPh sb="13" eb="14">
      <t>ノ</t>
    </rPh>
    <rPh sb="14" eb="15">
      <t>ユカ</t>
    </rPh>
    <rPh sb="15" eb="17">
      <t>メンセキ</t>
    </rPh>
    <phoneticPr fontId="65"/>
  </si>
  <si>
    <t>別紙 00-0000</t>
  </si>
  <si>
    <t>ヶ所</t>
    <rPh sb="0" eb="2">
      <t>カショ</t>
    </rPh>
    <phoneticPr fontId="65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</si>
</sst>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7">
    <numFmt numFmtId="6" formatCode="&quot;¥&quot;#,##0;[Red]&quot;¥&quot;\-#,##0"/>
    <numFmt numFmtId="41" formatCode="_ * #,##0_ ;_ * \-#,##0_ ;_ * &quot;-&quot;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#,##0;\-#,##0;&quot;-&quot;"/>
    <numFmt numFmtId="179" formatCode="mmmm/dd/yyyy\ h:mm"/>
    <numFmt numFmtId="180" formatCode="mm/dd/yy\ h:mm"/>
    <numFmt numFmtId="181" formatCode="_-* #,##0.0_-;\-* #,##0.0_-;_-* &quot;-&quot;??_-;_-@_-"/>
    <numFmt numFmtId="182" formatCode="&quot; &quot;#,##0;&quot;¥&quot;\!\-#,##0"/>
    <numFmt numFmtId="183" formatCode="&quot;P. &quot;#&quot; &quot;"/>
    <numFmt numFmtId="184" formatCode="0.00000%"/>
    <numFmt numFmtId="185" formatCode="&quot;¥&quot;#,##0;[Red]&quot;¥&quot;&quot;¥&quot;\-#,##0"/>
    <numFmt numFmtId="186" formatCode="&quot;¥&quot;#,##0.00;[Red]&quot;¥&quot;&quot;¥&quot;\-#,##0.00"/>
    <numFmt numFmtId="187" formatCode="&quot;¥&quot;#,##0.00;&quot;¥&quot;&quot;¥&quot;\-#,##0.00"/>
    <numFmt numFmtId="188" formatCode="_ &quot;¥&quot;* #,##0_ ;_ &quot;¥&quot;* &quot;¥&quot;\-#,##0_ ;_ &quot;¥&quot;* &quot;-&quot;_ ;_ @_ "/>
    <numFmt numFmtId="189" formatCode="_(* #,##0_);_(* \(#,##0\);_(* &quot;-&quot;??_);_(@_)"/>
    <numFmt numFmtId="190" formatCode="&quot;$&quot;#,##0.00"/>
    <numFmt numFmtId="191" formatCode="\=&quot;計　　&quot;\&amp;"/>
    <numFmt numFmtId="192" formatCode="0_ "/>
    <numFmt numFmtId="193" formatCode="0.0_ "/>
    <numFmt numFmtId="194" formatCode="#,##0_ ;[Red]\-#,##0\ "/>
    <numFmt numFmtId="195" formatCode="0.0;[Red]0.0"/>
    <numFmt numFmtId="196" formatCode="#,##0;[Red]#,##0"/>
    <numFmt numFmtId="197" formatCode="#,##0.0_ ;[Red]\-#,##0.0\ "/>
    <numFmt numFmtId="198" formatCode="0_);[Red]\(0\)"/>
    <numFmt numFmtId="199" formatCode="&quot;計&quot;\,\ #,##0"/>
    <numFmt numFmtId="200" formatCode="0.0_);[Red]\(0.0\)"/>
  </numFmts>
  <fonts count="85">
    <font>
      <sz val="11"/>
      <color auto="1"/>
      <name val="ＭＳ Ｐゴシック"/>
      <family val="3"/>
    </font>
    <font>
      <sz val="11"/>
      <color theme="1"/>
      <name val="ＭＳ Ｐゴシック"/>
      <family val="3"/>
    </font>
    <font>
      <sz val="11"/>
      <color indexed="8"/>
      <name val="ＭＳ Ｐゴシック"/>
      <family val="3"/>
    </font>
    <font>
      <sz val="11"/>
      <color theme="0"/>
      <name val="ＭＳ Ｐゴシック"/>
      <family val="3"/>
    </font>
    <font>
      <sz val="11"/>
      <color indexed="9"/>
      <name val="ＭＳ Ｐゴシック"/>
      <family val="3"/>
    </font>
    <font>
      <sz val="10"/>
      <color auto="1"/>
      <name val="Arial"/>
      <family val="2"/>
    </font>
    <font>
      <sz val="10"/>
      <color indexed="8"/>
      <name val="Arial"/>
      <family val="2"/>
    </font>
    <font>
      <sz val="11"/>
      <color auto="1"/>
      <name val="ＭＳ Ｐゴシック"/>
      <family val="3"/>
    </font>
    <font>
      <sz val="9"/>
      <color auto="1"/>
      <name val="Times New Roman"/>
      <family val="1"/>
    </font>
    <font>
      <u/>
      <sz val="10"/>
      <color indexed="14"/>
      <name val="MS Sans Serif"/>
      <family val="2"/>
    </font>
    <font>
      <sz val="8"/>
      <color auto="1"/>
      <name val="Arial"/>
      <family val="2"/>
    </font>
    <font>
      <b/>
      <sz val="12"/>
      <color auto="1"/>
      <name val="Arial"/>
      <family val="2"/>
    </font>
    <font>
      <u/>
      <sz val="8"/>
      <color indexed="12"/>
      <name val="Times New Roman"/>
      <family val="1"/>
    </font>
    <font>
      <sz val="10"/>
      <color auto="1"/>
      <name val="MS Sans Serif"/>
      <family val="2"/>
    </font>
    <font>
      <sz val="11"/>
      <color auto="1"/>
      <name val="ＭＳ 明朝"/>
      <family val="1"/>
    </font>
    <font>
      <sz val="10"/>
      <color auto="1"/>
      <name val="ＭＳ Ｐゴシック"/>
      <family val="3"/>
    </font>
    <font>
      <sz val="8"/>
      <color indexed="16"/>
      <name val="Century Schoolbook"/>
      <family val="1"/>
    </font>
    <font>
      <b/>
      <i/>
      <sz val="10"/>
      <color auto="1"/>
      <name val="Times New Roman"/>
      <family val="1"/>
    </font>
    <font>
      <b/>
      <sz val="9"/>
      <color auto="1"/>
      <name val="Times New Roman"/>
      <family val="1"/>
    </font>
    <font>
      <sz val="11"/>
      <color rgb="FF9C6500"/>
      <name val="ＭＳ Ｐゴシック"/>
      <family val="3"/>
    </font>
    <font>
      <sz val="11"/>
      <color indexed="60"/>
      <name val="ＭＳ Ｐゴシック"/>
      <family val="3"/>
    </font>
    <font>
      <b/>
      <sz val="18"/>
      <color theme="3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theme="0"/>
      <name val="ＭＳ Ｐゴシック"/>
      <family val="3"/>
    </font>
    <font>
      <b/>
      <sz val="11"/>
      <color indexed="9"/>
      <name val="ＭＳ Ｐゴシック"/>
      <family val="3"/>
    </font>
    <font>
      <sz val="14"/>
      <color auto="1"/>
      <name val="ＭＳ 明朝"/>
      <family val="1"/>
    </font>
    <font>
      <sz val="11"/>
      <color auto="1"/>
      <name val="明朝"/>
      <family val="1"/>
    </font>
    <font>
      <sz val="11"/>
      <color rgb="FFFA7D00"/>
      <name val="ＭＳ Ｐゴシック"/>
      <family val="3"/>
    </font>
    <font>
      <sz val="11"/>
      <color indexed="52"/>
      <name val="ＭＳ Ｐゴシック"/>
      <family val="3"/>
    </font>
    <font>
      <sz val="16"/>
      <color auto="1"/>
      <name val="ＭＳ 明朝"/>
      <family val="1"/>
    </font>
    <font>
      <sz val="11"/>
      <color indexed="62"/>
      <name val="ＭＳ Ｐゴシック"/>
      <family val="3"/>
    </font>
    <font>
      <sz val="11"/>
      <color rgb="FF3F3F76"/>
      <name val="ＭＳ Ｐゴシック"/>
      <family val="3"/>
    </font>
    <font>
      <b/>
      <sz val="12"/>
      <color auto="1"/>
      <name val="ＭＳ 明朝"/>
      <family val="1"/>
    </font>
    <font>
      <b/>
      <sz val="11"/>
      <color indexed="63"/>
      <name val="ＭＳ Ｐゴシック"/>
      <family val="3"/>
    </font>
    <font>
      <b/>
      <sz val="11"/>
      <color rgb="FF3F3F3F"/>
      <name val="ＭＳ Ｐゴシック"/>
      <family val="3"/>
    </font>
    <font>
      <sz val="11"/>
      <color rgb="FF9C0006"/>
      <name val="ＭＳ Ｐゴシック"/>
      <family val="3"/>
    </font>
    <font>
      <sz val="11"/>
      <color indexed="20"/>
      <name val="ＭＳ Ｐゴシック"/>
      <family val="3"/>
    </font>
    <font>
      <sz val="12"/>
      <color auto="1"/>
      <name val="Terminal"/>
      <family val="3"/>
    </font>
    <font>
      <sz val="11"/>
      <color auto="1"/>
      <name val="ＭＳ ゴシック"/>
      <family val="3"/>
    </font>
    <font>
      <sz val="9"/>
      <color auto="1"/>
      <name val="ＭＳ ゴシック"/>
      <family val="3"/>
    </font>
    <font>
      <sz val="12"/>
      <color auto="1"/>
      <name val="ＭＳ 明朝"/>
      <family val="1"/>
    </font>
    <font>
      <sz val="11"/>
      <color auto="1"/>
      <name val="ＭＳ Ｐ明朝"/>
      <family val="1"/>
    </font>
    <font>
      <sz val="10.5"/>
      <color auto="1"/>
      <name val="ＭＳ 明朝"/>
      <family val="1"/>
    </font>
    <font>
      <sz val="14"/>
      <color auto="1"/>
      <name val="Terminal"/>
      <family val="3"/>
    </font>
    <font>
      <sz val="10"/>
      <color rgb="FF000000"/>
      <name val="Calibri"/>
      <family val="2"/>
    </font>
    <font>
      <sz val="10"/>
      <color auto="1"/>
      <name val="明朝"/>
      <family val="1"/>
    </font>
    <font>
      <sz val="8"/>
      <color auto="1"/>
      <name val="明朝"/>
      <family val="1"/>
    </font>
    <font>
      <sz val="11"/>
      <color rgb="FF006100"/>
      <name val="ＭＳ Ｐゴシック"/>
      <family val="3"/>
    </font>
    <font>
      <sz val="11"/>
      <color indexed="17"/>
      <name val="ＭＳ Ｐゴシック"/>
      <family val="3"/>
    </font>
    <font>
      <b/>
      <sz val="15"/>
      <color theme="3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theme="3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theme="3"/>
      <name val="ＭＳ Ｐゴシック"/>
      <family val="3"/>
    </font>
    <font>
      <b/>
      <sz val="11"/>
      <color indexed="56"/>
      <name val="ＭＳ Ｐゴシック"/>
      <family val="3"/>
    </font>
    <font>
      <sz val="14"/>
      <color indexed="8"/>
      <name val="ＭＳ Ｐゴシック"/>
      <family val="3"/>
    </font>
    <font>
      <b/>
      <sz val="11"/>
      <color indexed="52"/>
      <name val="ＭＳ Ｐゴシック"/>
      <family val="3"/>
    </font>
    <font>
      <b/>
      <sz val="11"/>
      <color rgb="FFFA7D00"/>
      <name val="ＭＳ Ｐゴシック"/>
      <family val="3"/>
    </font>
    <font>
      <i/>
      <sz val="11"/>
      <color rgb="FF7F7F7F"/>
      <name val="ＭＳ Ｐゴシック"/>
      <family val="3"/>
    </font>
    <font>
      <i/>
      <sz val="11"/>
      <color indexed="23"/>
      <name val="ＭＳ Ｐゴシック"/>
      <family val="3"/>
    </font>
    <font>
      <sz val="11"/>
      <color rgb="FFFF0000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b/>
      <sz val="11"/>
      <color theme="1"/>
      <name val="ＭＳ Ｐゴシック"/>
      <family val="3"/>
    </font>
    <font>
      <sz val="10"/>
      <color auto="1"/>
      <name val="Helv"/>
      <family val="2"/>
    </font>
    <font>
      <sz val="6"/>
      <color auto="1"/>
      <name val="ＭＳ Ｐゴシック"/>
      <family val="3"/>
    </font>
    <font>
      <sz val="20"/>
      <color theme="4"/>
      <name val="ＪＳＰ明朝"/>
      <family val="1"/>
    </font>
    <font>
      <sz val="11"/>
      <color auto="1"/>
      <name val="ＪＳＰ明朝"/>
      <family val="1"/>
    </font>
    <font>
      <sz val="20"/>
      <color auto="1"/>
      <name val="ＭＳ Ｐ明朝"/>
      <family val="1"/>
    </font>
    <font>
      <sz val="14"/>
      <color auto="1"/>
      <name val="ＭＳ Ｐ明朝"/>
      <family val="1"/>
    </font>
    <font>
      <sz val="14"/>
      <color theme="4"/>
      <name val="ＭＳ Ｐ明朝"/>
      <family val="1"/>
    </font>
    <font>
      <sz val="14"/>
      <color rgb="FFFF0000"/>
      <name val="ＭＳ Ｐ明朝"/>
      <family val="1"/>
    </font>
    <font>
      <sz val="14"/>
      <color auto="1"/>
      <name val="ＪＳＰ明朝"/>
      <family val="1"/>
    </font>
    <font>
      <sz val="14"/>
      <color auto="1"/>
      <name val="ＭＳ Ｐゴシック"/>
      <family val="3"/>
    </font>
    <font>
      <sz val="16"/>
      <color auto="1"/>
      <name val="ＭＳ Ｐ明朝"/>
      <family val="1"/>
    </font>
    <font>
      <sz val="10"/>
      <color auto="1"/>
      <name val="ＭＳ Ｐ明朝"/>
      <family val="1"/>
    </font>
    <font>
      <sz val="10"/>
      <color auto="1"/>
      <name val="ＭＳ 明朝"/>
      <family val="1"/>
    </font>
    <font>
      <sz val="11"/>
      <color indexed="10"/>
      <name val="ＭＳ Ｐ明朝"/>
      <family val="1"/>
    </font>
    <font>
      <sz val="12"/>
      <color auto="1"/>
      <name val="ＭＳ Ｐ明朝"/>
      <family val="1"/>
    </font>
    <font>
      <sz val="10"/>
      <color rgb="FFFF0000"/>
      <name val="ＭＳ Ｐ明朝"/>
      <family val="1"/>
    </font>
    <font>
      <sz val="10"/>
      <color indexed="10"/>
      <name val="ＭＳ Ｐ明朝"/>
      <family val="1"/>
    </font>
    <font>
      <sz val="10"/>
      <color theme="0"/>
      <name val="ＭＳ Ｐ明朝"/>
      <family val="1"/>
    </font>
    <font>
      <sz val="12"/>
      <color auto="1"/>
      <name val="ＭＳ Ｐゴシック"/>
      <family val="3"/>
    </font>
    <font>
      <sz val="9"/>
      <color auto="1"/>
      <name val="ＭＳ Ｐ明朝"/>
      <family val="1"/>
    </font>
    <font>
      <sz val="12"/>
      <color indexed="10"/>
      <name val="ＭＳ Ｐ明朝"/>
      <family val="1"/>
    </font>
  </fonts>
  <fills count="59">
    <fill>
      <patternFill patternType="none"/>
    </fill>
    <fill>
      <patternFill patternType="gray125"/>
    </fill>
    <fill>
      <patternFill patternType="solid">
        <fgColor theme="4" tint="0.8"/>
        <bgColor indexed="65"/>
      </patternFill>
    </fill>
    <fill>
      <patternFill patternType="solid">
        <fgColor indexed="31"/>
      </patternFill>
    </fill>
    <fill>
      <patternFill patternType="solid">
        <fgColor theme="5" tint="0.8"/>
        <bgColor indexed="65"/>
      </patternFill>
    </fill>
    <fill>
      <patternFill patternType="solid">
        <fgColor indexed="45"/>
      </patternFill>
    </fill>
    <fill>
      <patternFill patternType="solid">
        <fgColor theme="6" tint="0.8"/>
        <bgColor indexed="65"/>
      </patternFill>
    </fill>
    <fill>
      <patternFill patternType="solid">
        <fgColor indexed="42"/>
      </patternFill>
    </fill>
    <fill>
      <patternFill patternType="solid">
        <fgColor theme="7" tint="0.8"/>
        <bgColor indexed="65"/>
      </patternFill>
    </fill>
    <fill>
      <patternFill patternType="solid">
        <fgColor indexed="46"/>
      </patternFill>
    </fill>
    <fill>
      <patternFill patternType="solid">
        <fgColor theme="8" tint="0.8"/>
        <bgColor indexed="65"/>
      </patternFill>
    </fill>
    <fill>
      <patternFill patternType="solid">
        <fgColor indexed="27"/>
      </patternFill>
    </fill>
    <fill>
      <patternFill patternType="solid">
        <fgColor theme="9" tint="0.8"/>
        <bgColor indexed="65"/>
      </patternFill>
    </fill>
    <fill>
      <patternFill patternType="solid">
        <fgColor indexed="47"/>
      </patternFill>
    </fill>
    <fill>
      <patternFill patternType="solid">
        <fgColor theme="4" tint="0.6"/>
        <bgColor indexed="65"/>
      </patternFill>
    </fill>
    <fill>
      <patternFill patternType="solid">
        <fgColor indexed="44"/>
      </patternFill>
    </fill>
    <fill>
      <patternFill patternType="solid">
        <fgColor theme="5" tint="0.6"/>
        <bgColor indexed="65"/>
      </patternFill>
    </fill>
    <fill>
      <patternFill patternType="solid">
        <fgColor indexed="29"/>
      </patternFill>
    </fill>
    <fill>
      <patternFill patternType="solid">
        <fgColor theme="6" tint="0.6"/>
        <bgColor indexed="65"/>
      </patternFill>
    </fill>
    <fill>
      <patternFill patternType="solid">
        <fgColor indexed="11"/>
      </patternFill>
    </fill>
    <fill>
      <patternFill patternType="solid">
        <fgColor theme="7" tint="0.6"/>
        <bgColor indexed="65"/>
      </patternFill>
    </fill>
    <fill>
      <patternFill patternType="solid">
        <fgColor theme="8" tint="0.6"/>
        <bgColor indexed="65"/>
      </patternFill>
    </fill>
    <fill>
      <patternFill patternType="solid">
        <fgColor theme="9" tint="0.6"/>
        <bgColor indexed="65"/>
      </patternFill>
    </fill>
    <fill>
      <patternFill patternType="solid">
        <fgColor indexed="51"/>
      </patternFill>
    </fill>
    <fill>
      <patternFill patternType="solid">
        <fgColor theme="4" tint="0.4"/>
        <bgColor indexed="65"/>
      </patternFill>
    </fill>
    <fill>
      <patternFill patternType="solid">
        <fgColor indexed="30"/>
      </patternFill>
    </fill>
    <fill>
      <patternFill patternType="solid">
        <fgColor theme="5" tint="0.4"/>
        <bgColor indexed="65"/>
      </patternFill>
    </fill>
    <fill>
      <patternFill patternType="solid">
        <fgColor theme="6" tint="0.4"/>
        <bgColor indexed="65"/>
      </patternFill>
    </fill>
    <fill>
      <patternFill patternType="solid">
        <fgColor theme="7" tint="0.4"/>
        <bgColor indexed="65"/>
      </patternFill>
    </fill>
    <fill>
      <patternFill patternType="solid">
        <fgColor indexed="36"/>
      </patternFill>
    </fill>
    <fill>
      <patternFill patternType="solid">
        <fgColor theme="8" tint="0.4"/>
        <bgColor indexed="65"/>
      </patternFill>
    </fill>
    <fill>
      <patternFill patternType="solid">
        <fgColor indexed="49"/>
      </patternFill>
    </fill>
    <fill>
      <patternFill patternType="solid">
        <fgColor theme="9" tint="0.4"/>
        <bgColor indexed="65"/>
      </patternFill>
    </fill>
    <fill>
      <patternFill patternType="solid">
        <f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indexed="43"/>
      </patternFill>
    </fill>
    <fill>
      <patternFill patternType="solid">
        <fgColor theme="4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53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indexed="22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gray0625"/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50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9" fontId="5" fillId="34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78" fontId="6" fillId="0" borderId="0" applyFill="0" applyBorder="0" applyAlignment="0"/>
    <xf numFmtId="179" fontId="7" fillId="0" borderId="0" applyFill="0" applyBorder="0" applyAlignment="0"/>
    <xf numFmtId="180" fontId="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7" fillId="0" borderId="0" applyFill="0" applyBorder="0" applyAlignment="0"/>
    <xf numFmtId="0" fontId="5" fillId="0" borderId="0" applyFill="0" applyBorder="0" applyAlignment="0"/>
    <xf numFmtId="179" fontId="7" fillId="0" borderId="0" applyFill="0" applyBorder="0" applyAlignment="0"/>
    <xf numFmtId="18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6" fillId="0" borderId="0" applyFill="0" applyBorder="0" applyAlignment="0"/>
    <xf numFmtId="180" fontId="7" fillId="0" borderId="0" applyFill="0" applyBorder="0" applyAlignment="0"/>
    <xf numFmtId="179" fontId="7" fillId="0" borderId="0" applyFill="0" applyBorder="0" applyAlignment="0"/>
    <xf numFmtId="180" fontId="7" fillId="0" borderId="0" applyFill="0" applyBorder="0" applyAlignment="0"/>
    <xf numFmtId="0" fontId="5" fillId="0" borderId="0" applyFill="0" applyBorder="0" applyAlignment="0"/>
    <xf numFmtId="179" fontId="7" fillId="0" borderId="0" applyFill="0" applyBorder="0" applyAlignment="0"/>
    <xf numFmtId="0" fontId="8" fillId="0" borderId="0">
      <alignment horizontal="left"/>
    </xf>
    <xf numFmtId="0" fontId="9" fillId="0" borderId="0" applyNumberFormat="0" applyFill="0" applyBorder="0" applyAlignment="0" applyProtection="0"/>
    <xf numFmtId="38" fontId="10" fillId="35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0" borderId="0" applyNumberFormat="0" applyFill="0" applyBorder="0" applyAlignment="0" applyProtection="0">
      <alignment vertical="top"/>
      <protection locked="0"/>
    </xf>
    <xf numFmtId="10" fontId="10" fillId="36" borderId="3" applyNumberFormat="0" applyBorder="0" applyAlignment="0" applyProtection="0"/>
    <xf numFmtId="180" fontId="7" fillId="0" borderId="0" applyFill="0" applyBorder="0" applyAlignment="0"/>
    <xf numFmtId="179" fontId="7" fillId="0" borderId="0" applyFill="0" applyBorder="0" applyAlignment="0"/>
    <xf numFmtId="180" fontId="7" fillId="0" borderId="0" applyFill="0" applyBorder="0" applyAlignment="0"/>
    <xf numFmtId="0" fontId="5" fillId="0" borderId="0" applyFill="0" applyBorder="0" applyAlignment="0"/>
    <xf numFmtId="179" fontId="7" fillId="0" borderId="0" applyFill="0" applyBorder="0" applyAlignment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5" fillId="0" borderId="0"/>
    <xf numFmtId="0" fontId="5" fillId="0" borderId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ill="0" applyBorder="0" applyAlignment="0"/>
    <xf numFmtId="179" fontId="7" fillId="0" borderId="0" applyFill="0" applyBorder="0" applyAlignment="0"/>
    <xf numFmtId="180" fontId="7" fillId="0" borderId="0" applyFill="0" applyBorder="0" applyAlignment="0"/>
    <xf numFmtId="0" fontId="5" fillId="0" borderId="0" applyFill="0" applyBorder="0" applyAlignment="0"/>
    <xf numFmtId="179" fontId="7" fillId="0" borderId="0" applyFill="0" applyBorder="0" applyAlignment="0"/>
    <xf numFmtId="4" fontId="8" fillId="0" borderId="0">
      <alignment horizontal="right"/>
    </xf>
    <xf numFmtId="4" fontId="16" fillId="0" borderId="0">
      <alignment horizontal="right"/>
    </xf>
    <xf numFmtId="0" fontId="17" fillId="0" borderId="0">
      <alignment horizontal="left"/>
    </xf>
    <xf numFmtId="49" fontId="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8" fillId="0" borderId="0">
      <alignment horizontal="center"/>
    </xf>
    <xf numFmtId="18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4" fillId="4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9" borderId="4" applyNumberFormat="0" applyAlignment="0" applyProtection="0">
      <alignment vertical="center"/>
    </xf>
    <xf numFmtId="0" fontId="24" fillId="50" borderId="5" applyNumberFormat="0" applyAlignment="0" applyProtection="0">
      <alignment vertical="center"/>
    </xf>
    <xf numFmtId="9" fontId="25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" fillId="51" borderId="6" applyNumberFormat="0" applyFont="0" applyAlignment="0" applyProtection="0">
      <alignment vertical="center"/>
    </xf>
    <xf numFmtId="0" fontId="2" fillId="52" borderId="7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7" fillId="51" borderId="6" applyNumberFormat="0" applyFon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0">
      <alignment vertical="center"/>
    </xf>
    <xf numFmtId="0" fontId="30" fillId="13" borderId="10" applyNumberFormat="0" applyAlignment="0" applyProtection="0">
      <alignment vertical="center"/>
    </xf>
    <xf numFmtId="0" fontId="31" fillId="53" borderId="11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0" fillId="13" borderId="10" applyNumberFormat="0" applyAlignment="0" applyProtection="0">
      <alignment vertical="center"/>
    </xf>
    <xf numFmtId="0" fontId="32" fillId="0" borderId="12" applyNumberFormat="0" applyBorder="0">
      <alignment horizontal="center"/>
    </xf>
    <xf numFmtId="0" fontId="33" fillId="54" borderId="13" applyNumberFormat="0" applyAlignment="0" applyProtection="0">
      <alignment vertical="center"/>
    </xf>
    <xf numFmtId="0" fontId="34" fillId="55" borderId="14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3" fillId="54" borderId="13" applyNumberFormat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7" fillId="0" borderId="0"/>
    <xf numFmtId="0" fontId="25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38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39" fillId="0" borderId="0"/>
    <xf numFmtId="37" fontId="25" fillId="0" borderId="0"/>
    <xf numFmtId="37" fontId="40" fillId="0" borderId="0"/>
    <xf numFmtId="0" fontId="1" fillId="0" borderId="0">
      <alignment vertical="center"/>
    </xf>
    <xf numFmtId="0" fontId="41" fillId="0" borderId="0"/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4" fillId="0" borderId="0" applyNumberFormat="0" applyFont="0" applyFill="0" applyBorder="0">
      <alignment horizontal="center" vertical="center"/>
    </xf>
    <xf numFmtId="0" fontId="7" fillId="0" borderId="0"/>
    <xf numFmtId="0" fontId="42" fillId="0" borderId="0"/>
    <xf numFmtId="0" fontId="43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44" fillId="0" borderId="0">
      <alignment vertical="center"/>
    </xf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46" fillId="0" borderId="0"/>
    <xf numFmtId="3" fontId="42" fillId="57" borderId="0"/>
    <xf numFmtId="0" fontId="47" fillId="58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/>
    <xf numFmtId="0" fontId="56" fillId="54" borderId="10" applyNumberFormat="0" applyAlignment="0" applyProtection="0">
      <alignment vertical="center"/>
    </xf>
    <xf numFmtId="0" fontId="57" fillId="55" borderId="11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6" fillId="54" borderId="10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62" fillId="0" borderId="21" applyNumberFormat="0" applyFill="0" applyAlignment="0" applyProtection="0">
      <alignment vertical="center"/>
    </xf>
    <xf numFmtId="0" fontId="63" fillId="0" borderId="22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62" fillId="0" borderId="21" applyNumberFormat="0" applyFill="0" applyAlignment="0" applyProtection="0">
      <alignment vertical="center"/>
    </xf>
    <xf numFmtId="0" fontId="45" fillId="0" borderId="23" applyNumberFormat="0" applyBorder="0" applyAlignment="0">
      <alignment horizontal="center"/>
    </xf>
    <xf numFmtId="189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0" fontId="64" fillId="0" borderId="0"/>
    <xf numFmtId="41" fontId="5" fillId="0" borderId="0" applyFont="0" applyFill="0" applyBorder="0" applyAlignment="0" applyProtection="0"/>
    <xf numFmtId="4" fontId="64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334">
    <xf numFmtId="0" fontId="0" fillId="0" borderId="0" xfId="0"/>
    <xf numFmtId="0" fontId="66" fillId="0" borderId="0" xfId="0" applyFont="1" applyAlignment="1">
      <alignment horizontal="center"/>
    </xf>
    <xf numFmtId="0" fontId="67" fillId="0" borderId="24" xfId="0" applyFont="1" applyBorder="1"/>
    <xf numFmtId="0" fontId="67" fillId="0" borderId="0" xfId="0" applyFont="1"/>
    <xf numFmtId="0" fontId="68" fillId="0" borderId="25" xfId="0" applyFont="1" applyBorder="1" applyAlignment="1">
      <alignment horizontal="center" vertical="center"/>
    </xf>
    <xf numFmtId="0" fontId="68" fillId="0" borderId="26" xfId="0" applyFont="1" applyBorder="1" applyAlignment="1">
      <alignment horizontal="center" vertical="center"/>
    </xf>
    <xf numFmtId="0" fontId="68" fillId="0" borderId="27" xfId="0" applyFont="1" applyBorder="1" applyAlignment="1">
      <alignment horizontal="center" vertical="center"/>
    </xf>
    <xf numFmtId="0" fontId="69" fillId="0" borderId="28" xfId="0" applyFont="1" applyBorder="1" applyAlignment="1">
      <alignment horizontal="left"/>
    </xf>
    <xf numFmtId="38" fontId="69" fillId="0" borderId="29" xfId="162" applyFont="1" applyBorder="1" applyAlignment="1">
      <alignment horizontal="left" indent="1"/>
    </xf>
    <xf numFmtId="0" fontId="69" fillId="0" borderId="30" xfId="0" applyFont="1" applyBorder="1" applyAlignment="1">
      <alignment horizontal="left" indent="1"/>
    </xf>
    <xf numFmtId="0" fontId="69" fillId="0" borderId="30" xfId="0" applyFont="1" applyBorder="1" applyAlignment="1">
      <alignment horizontal="left"/>
    </xf>
    <xf numFmtId="0" fontId="70" fillId="0" borderId="30" xfId="0" applyFont="1" applyBorder="1" applyAlignment="1">
      <alignment horizontal="left"/>
    </xf>
    <xf numFmtId="0" fontId="71" fillId="0" borderId="31" xfId="0" applyFont="1" applyBorder="1" applyAlignment="1">
      <alignment horizontal="left"/>
    </xf>
    <xf numFmtId="0" fontId="68" fillId="0" borderId="32" xfId="0" applyFont="1" applyBorder="1" applyAlignment="1">
      <alignment horizontal="center" vertical="center"/>
    </xf>
    <xf numFmtId="0" fontId="68" fillId="0" borderId="33" xfId="0" applyFont="1" applyBorder="1" applyAlignment="1">
      <alignment horizontal="left" vertical="center"/>
    </xf>
    <xf numFmtId="0" fontId="68" fillId="0" borderId="34" xfId="0" applyFont="1" applyBorder="1" applyAlignment="1">
      <alignment horizontal="center" vertical="center"/>
    </xf>
    <xf numFmtId="0" fontId="69" fillId="0" borderId="35" xfId="0" applyFont="1" applyBorder="1" applyAlignment="1">
      <alignment horizontal="left"/>
    </xf>
    <xf numFmtId="38" fontId="69" fillId="0" borderId="36" xfId="162" applyFont="1" applyBorder="1" applyAlignment="1">
      <alignment horizontal="left" indent="1"/>
    </xf>
    <xf numFmtId="0" fontId="69" fillId="0" borderId="0" xfId="0" applyFont="1" applyAlignment="1">
      <alignment horizontal="left" indent="1"/>
    </xf>
    <xf numFmtId="0" fontId="69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1" fillId="0" borderId="37" xfId="0" applyFont="1" applyBorder="1" applyAlignment="1">
      <alignment horizontal="left"/>
    </xf>
    <xf numFmtId="0" fontId="72" fillId="0" borderId="0" xfId="0" applyFont="1" applyBorder="1" applyAlignment="1">
      <alignment horizontal="center" vertical="distributed"/>
    </xf>
    <xf numFmtId="0" fontId="72" fillId="0" borderId="24" xfId="0" applyFont="1" applyBorder="1" applyAlignment="1">
      <alignment horizontal="center" vertical="distributed"/>
    </xf>
    <xf numFmtId="0" fontId="69" fillId="0" borderId="32" xfId="0" applyFont="1" applyBorder="1" applyAlignment="1">
      <alignment horizontal="left" vertical="center" shrinkToFit="1"/>
    </xf>
    <xf numFmtId="0" fontId="68" fillId="0" borderId="34" xfId="0" applyFont="1" applyBorder="1" applyAlignment="1">
      <alignment horizontal="left" vertical="center"/>
    </xf>
    <xf numFmtId="0" fontId="72" fillId="0" borderId="0" xfId="0" applyFont="1" applyBorder="1" applyAlignment="1">
      <alignment horizontal="center"/>
    </xf>
    <xf numFmtId="0" fontId="72" fillId="0" borderId="24" xfId="0" applyFont="1" applyBorder="1" applyAlignment="1">
      <alignment horizontal="center"/>
    </xf>
    <xf numFmtId="0" fontId="69" fillId="0" borderId="38" xfId="0" applyFont="1" applyBorder="1" applyAlignment="1">
      <alignment horizontal="left" vertical="center" shrinkToFit="1"/>
    </xf>
    <xf numFmtId="0" fontId="69" fillId="0" borderId="39" xfId="0" applyFont="1" applyBorder="1" applyAlignment="1">
      <alignment horizontal="left" indent="1"/>
    </xf>
    <xf numFmtId="0" fontId="69" fillId="0" borderId="39" xfId="0" applyFont="1" applyBorder="1" applyAlignment="1">
      <alignment horizontal="left"/>
    </xf>
    <xf numFmtId="0" fontId="70" fillId="0" borderId="39" xfId="0" applyFont="1" applyBorder="1" applyAlignment="1">
      <alignment horizontal="left"/>
    </xf>
    <xf numFmtId="0" fontId="69" fillId="0" borderId="34" xfId="0" applyFont="1" applyBorder="1" applyAlignment="1">
      <alignment horizontal="distributed" vertical="center"/>
    </xf>
    <xf numFmtId="0" fontId="69" fillId="0" borderId="40" xfId="0" applyFont="1" applyBorder="1" applyAlignment="1">
      <alignment horizontal="center" vertical="center"/>
    </xf>
    <xf numFmtId="0" fontId="69" fillId="0" borderId="41" xfId="0" applyFont="1" applyBorder="1" applyAlignment="1">
      <alignment horizontal="center" vertical="center"/>
    </xf>
    <xf numFmtId="0" fontId="69" fillId="0" borderId="42" xfId="0" applyFont="1" applyBorder="1" applyAlignment="1">
      <alignment horizontal="center" vertical="center"/>
    </xf>
    <xf numFmtId="0" fontId="69" fillId="0" borderId="43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8" fillId="0" borderId="38" xfId="0" applyFont="1" applyBorder="1" applyAlignment="1">
      <alignment horizontal="center" vertical="center"/>
    </xf>
    <xf numFmtId="0" fontId="69" fillId="0" borderId="34" xfId="0" applyFont="1" applyBorder="1" applyAlignment="1">
      <alignment horizontal="center" vertical="center"/>
    </xf>
    <xf numFmtId="54" fontId="69" fillId="0" borderId="34" xfId="0" applyNumberFormat="1" applyFont="1" applyBorder="1" applyAlignment="1">
      <alignment horizontal="center" vertical="center"/>
    </xf>
    <xf numFmtId="0" fontId="67" fillId="0" borderId="0" xfId="0" applyFont="1" applyBorder="1" applyAlignment="1">
      <alignment horizontal="center"/>
    </xf>
    <xf numFmtId="0" fontId="67" fillId="0" borderId="24" xfId="0" applyFont="1" applyBorder="1" applyAlignment="1">
      <alignment horizontal="center"/>
    </xf>
    <xf numFmtId="0" fontId="68" fillId="0" borderId="44" xfId="0" applyFont="1" applyBorder="1" applyAlignment="1">
      <alignment horizontal="center" vertical="center"/>
    </xf>
    <xf numFmtId="0" fontId="68" fillId="0" borderId="45" xfId="0" applyFont="1" applyBorder="1" applyAlignment="1">
      <alignment horizontal="left" vertical="center"/>
    </xf>
    <xf numFmtId="0" fontId="69" fillId="0" borderId="45" xfId="0" applyFont="1" applyBorder="1" applyAlignment="1">
      <alignment horizontal="center" vertical="center"/>
    </xf>
    <xf numFmtId="0" fontId="69" fillId="0" borderId="46" xfId="0" applyFont="1" applyBorder="1" applyAlignment="1">
      <alignment horizontal="center" vertical="center"/>
    </xf>
    <xf numFmtId="0" fontId="69" fillId="0" borderId="47" xfId="0" applyFont="1" applyBorder="1" applyAlignment="1">
      <alignment horizontal="center" vertical="center"/>
    </xf>
    <xf numFmtId="0" fontId="69" fillId="0" borderId="48" xfId="0" applyFont="1" applyBorder="1" applyAlignment="1">
      <alignment horizontal="center" vertical="center"/>
    </xf>
    <xf numFmtId="0" fontId="73" fillId="0" borderId="0" xfId="0" applyFont="1"/>
    <xf numFmtId="0" fontId="69" fillId="0" borderId="49" xfId="0" applyFont="1" applyBorder="1" applyAlignment="1">
      <alignment horizontal="center" vertical="center"/>
    </xf>
    <xf numFmtId="0" fontId="74" fillId="0" borderId="25" xfId="0" applyFont="1" applyBorder="1"/>
    <xf numFmtId="0" fontId="74" fillId="0" borderId="27" xfId="0" applyFont="1" applyBorder="1"/>
    <xf numFmtId="0" fontId="74" fillId="0" borderId="28" xfId="0" applyFont="1" applyBorder="1"/>
    <xf numFmtId="0" fontId="74" fillId="0" borderId="50" xfId="0" applyFont="1" applyBorder="1"/>
    <xf numFmtId="0" fontId="69" fillId="0" borderId="27" xfId="0" applyFont="1" applyBorder="1"/>
    <xf numFmtId="0" fontId="41" fillId="0" borderId="27" xfId="0" applyFont="1" applyBorder="1" applyAlignment="1">
      <alignment horizontal="center"/>
    </xf>
    <xf numFmtId="0" fontId="41" fillId="0" borderId="28" xfId="0" applyFont="1" applyBorder="1"/>
    <xf numFmtId="0" fontId="69" fillId="0" borderId="2" xfId="0" applyFont="1" applyBorder="1" applyAlignment="1">
      <alignment horizontal="center" vertical="center"/>
    </xf>
    <xf numFmtId="0" fontId="74" fillId="0" borderId="38" xfId="0" applyFont="1" applyBorder="1"/>
    <xf numFmtId="0" fontId="74" fillId="0" borderId="51" xfId="0" applyFont="1" applyBorder="1"/>
    <xf numFmtId="0" fontId="74" fillId="0" borderId="43" xfId="0" applyFont="1" applyBorder="1"/>
    <xf numFmtId="0" fontId="74" fillId="0" borderId="52" xfId="0" applyFont="1" applyBorder="1"/>
    <xf numFmtId="0" fontId="69" fillId="0" borderId="51" xfId="0" applyFont="1" applyBorder="1"/>
    <xf numFmtId="0" fontId="41" fillId="0" borderId="53" xfId="0" applyFont="1" applyBorder="1" applyAlignment="1">
      <alignment horizontal="center"/>
    </xf>
    <xf numFmtId="0" fontId="41" fillId="0" borderId="43" xfId="0" applyFont="1" applyBorder="1"/>
    <xf numFmtId="0" fontId="41" fillId="0" borderId="38" xfId="0" applyFont="1" applyBorder="1" applyAlignment="1">
      <alignment horizontal="distributed"/>
    </xf>
    <xf numFmtId="0" fontId="75" fillId="0" borderId="51" xfId="0" applyFont="1" applyBorder="1"/>
    <xf numFmtId="0" fontId="75" fillId="0" borderId="51" xfId="0" applyFont="1" applyBorder="1" applyAlignment="1">
      <alignment horizontal="left" indent="2"/>
    </xf>
    <xf numFmtId="0" fontId="75" fillId="0" borderId="51" xfId="0" applyFont="1" applyBorder="1" applyAlignment="1">
      <alignment horizontal="center"/>
    </xf>
    <xf numFmtId="0" fontId="41" fillId="0" borderId="52" xfId="0" applyFont="1" applyBorder="1" applyAlignment="1">
      <alignment horizontal="distributed"/>
    </xf>
    <xf numFmtId="0" fontId="41" fillId="0" borderId="51" xfId="0" applyFont="1" applyBorder="1" applyAlignment="1">
      <alignment horizontal="distributed"/>
    </xf>
    <xf numFmtId="0" fontId="69" fillId="0" borderId="51" xfId="0" applyFont="1" applyBorder="1" applyAlignment="1">
      <alignment horizontal="left"/>
    </xf>
    <xf numFmtId="0" fontId="75" fillId="0" borderId="51" xfId="0" applyFont="1" applyBorder="1" applyAlignment="1">
      <alignment horizontal="left" indent="1"/>
    </xf>
    <xf numFmtId="0" fontId="41" fillId="0" borderId="51" xfId="0" applyFont="1" applyBorder="1" applyAlignment="1">
      <alignment horizontal="left" indent="1"/>
    </xf>
    <xf numFmtId="0" fontId="41" fillId="0" borderId="51" xfId="0" applyFont="1" applyBorder="1"/>
    <xf numFmtId="0" fontId="41" fillId="0" borderId="43" xfId="0" applyFont="1" applyBorder="1" applyAlignment="1">
      <alignment horizontal="distributed"/>
    </xf>
    <xf numFmtId="191" fontId="75" fillId="0" borderId="43" xfId="0" applyNumberFormat="1" applyFont="1" applyBorder="1" applyAlignment="1">
      <alignment horizontal="left" indent="2"/>
    </xf>
    <xf numFmtId="0" fontId="69" fillId="0" borderId="54" xfId="0" applyFont="1" applyBorder="1" applyAlignment="1">
      <alignment horizontal="center" vertical="center"/>
    </xf>
    <xf numFmtId="0" fontId="41" fillId="0" borderId="32" xfId="0" applyFont="1" applyBorder="1" applyAlignment="1">
      <alignment horizontal="distributed"/>
    </xf>
    <xf numFmtId="0" fontId="75" fillId="0" borderId="53" xfId="0" applyFont="1" applyBorder="1" applyAlignment="1">
      <alignment horizontal="distributed"/>
    </xf>
    <xf numFmtId="0" fontId="41" fillId="0" borderId="40" xfId="0" applyFont="1" applyBorder="1" applyAlignment="1">
      <alignment horizontal="distributed"/>
    </xf>
    <xf numFmtId="0" fontId="41" fillId="0" borderId="55" xfId="0" applyFont="1" applyBorder="1" applyAlignment="1">
      <alignment horizontal="distributed"/>
    </xf>
    <xf numFmtId="0" fontId="41" fillId="0" borderId="53" xfId="0" applyFont="1" applyBorder="1" applyAlignment="1">
      <alignment horizontal="distributed"/>
    </xf>
    <xf numFmtId="0" fontId="69" fillId="0" borderId="53" xfId="0" applyFont="1" applyBorder="1" applyAlignment="1">
      <alignment horizontal="distributed"/>
    </xf>
    <xf numFmtId="0" fontId="75" fillId="0" borderId="40" xfId="0" applyFont="1" applyBorder="1" applyAlignment="1">
      <alignment horizontal="distributed"/>
    </xf>
    <xf numFmtId="0" fontId="41" fillId="0" borderId="38" xfId="0" applyFont="1" applyBorder="1"/>
    <xf numFmtId="0" fontId="41" fillId="0" borderId="52" xfId="0" applyFont="1" applyBorder="1"/>
    <xf numFmtId="0" fontId="76" fillId="0" borderId="51" xfId="0" applyFont="1" applyBorder="1"/>
    <xf numFmtId="0" fontId="15" fillId="0" borderId="0" xfId="0" applyFont="1"/>
    <xf numFmtId="0" fontId="75" fillId="0" borderId="51" xfId="0" applyFont="1" applyBorder="1" applyAlignment="1">
      <alignment wrapText="1"/>
    </xf>
    <xf numFmtId="0" fontId="41" fillId="0" borderId="51" xfId="0" applyFont="1" applyBorder="1" applyAlignment="1">
      <alignment shrinkToFit="1"/>
    </xf>
    <xf numFmtId="0" fontId="75" fillId="0" borderId="43" xfId="0" applyFont="1" applyBorder="1"/>
    <xf numFmtId="0" fontId="69" fillId="0" borderId="56" xfId="0" applyFont="1" applyBorder="1" applyAlignment="1">
      <alignment horizontal="center" vertical="center"/>
    </xf>
    <xf numFmtId="0" fontId="41" fillId="0" borderId="57" xfId="0" applyFont="1" applyBorder="1"/>
    <xf numFmtId="192" fontId="75" fillId="0" borderId="34" xfId="0" applyNumberFormat="1" applyFont="1" applyBorder="1"/>
    <xf numFmtId="0" fontId="41" fillId="0" borderId="35" xfId="0" applyFont="1" applyBorder="1"/>
    <xf numFmtId="0" fontId="41" fillId="0" borderId="58" xfId="0" applyFont="1" applyBorder="1"/>
    <xf numFmtId="0" fontId="41" fillId="0" borderId="34" xfId="0" applyFont="1" applyBorder="1"/>
    <xf numFmtId="0" fontId="69" fillId="0" borderId="34" xfId="0" applyFont="1" applyBorder="1"/>
    <xf numFmtId="0" fontId="75" fillId="0" borderId="35" xfId="0" applyFont="1" applyBorder="1"/>
    <xf numFmtId="0" fontId="75" fillId="0" borderId="36" xfId="0" applyFont="1" applyBorder="1"/>
    <xf numFmtId="192" fontId="75" fillId="0" borderId="36" xfId="0" applyNumberFormat="1" applyFont="1" applyBorder="1"/>
    <xf numFmtId="0" fontId="75" fillId="0" borderId="57" xfId="0" applyFont="1" applyBorder="1"/>
    <xf numFmtId="193" fontId="75" fillId="0" borderId="34" xfId="0" applyNumberFormat="1" applyFont="1" applyBorder="1" applyAlignment="1">
      <alignment horizontal="right"/>
    </xf>
    <xf numFmtId="192" fontId="75" fillId="0" borderId="34" xfId="0" applyNumberFormat="1" applyFont="1" applyBorder="1" applyAlignment="1">
      <alignment horizontal="right"/>
    </xf>
    <xf numFmtId="194" fontId="41" fillId="0" borderId="34" xfId="0" applyNumberFormat="1" applyFont="1" applyBorder="1" applyAlignment="1">
      <alignment horizontal="right"/>
    </xf>
    <xf numFmtId="0" fontId="41" fillId="0" borderId="35" xfId="0" applyFont="1" applyBorder="1" applyAlignment="1">
      <alignment vertical="top"/>
    </xf>
    <xf numFmtId="0" fontId="41" fillId="0" borderId="57" xfId="0" applyFont="1" applyBorder="1" applyAlignment="1">
      <alignment horizontal="center"/>
    </xf>
    <xf numFmtId="0" fontId="75" fillId="0" borderId="34" xfId="0" applyFont="1" applyBorder="1" applyAlignment="1">
      <alignment horizontal="center"/>
    </xf>
    <xf numFmtId="0" fontId="41" fillId="0" borderId="35" xfId="0" applyFont="1" applyBorder="1" applyAlignment="1">
      <alignment horizontal="center"/>
    </xf>
    <xf numFmtId="0" fontId="41" fillId="0" borderId="58" xfId="0" applyFont="1" applyBorder="1" applyAlignment="1">
      <alignment horizontal="center"/>
    </xf>
    <xf numFmtId="0" fontId="41" fillId="0" borderId="34" xfId="0" applyFont="1" applyBorder="1" applyAlignment="1">
      <alignment horizontal="center"/>
    </xf>
    <xf numFmtId="0" fontId="69" fillId="0" borderId="34" xfId="0" applyFont="1" applyBorder="1" applyAlignment="1">
      <alignment horizontal="center"/>
    </xf>
    <xf numFmtId="0" fontId="75" fillId="0" borderId="35" xfId="0" applyFont="1" applyBorder="1" applyAlignment="1">
      <alignment horizontal="center"/>
    </xf>
    <xf numFmtId="0" fontId="75" fillId="0" borderId="36" xfId="0" applyFont="1" applyBorder="1" applyAlignment="1">
      <alignment horizontal="center"/>
    </xf>
    <xf numFmtId="0" fontId="76" fillId="0" borderId="57" xfId="0" applyFont="1" applyBorder="1"/>
    <xf numFmtId="195" fontId="41" fillId="0" borderId="34" xfId="0" applyNumberFormat="1" applyFont="1" applyBorder="1" applyAlignment="1">
      <alignment horizontal="center"/>
    </xf>
    <xf numFmtId="0" fontId="75" fillId="0" borderId="34" xfId="0" applyFont="1" applyBorder="1"/>
    <xf numFmtId="38" fontId="75" fillId="0" borderId="34" xfId="249" applyFont="1" applyBorder="1"/>
    <xf numFmtId="38" fontId="75" fillId="0" borderId="0" xfId="249" applyFont="1"/>
    <xf numFmtId="3" fontId="41" fillId="0" borderId="34" xfId="0" applyNumberFormat="1" applyFont="1" applyBorder="1"/>
    <xf numFmtId="38" fontId="41" fillId="0" borderId="57" xfId="249" applyFont="1" applyFill="1" applyBorder="1"/>
    <xf numFmtId="38" fontId="41" fillId="0" borderId="35" xfId="249" applyFont="1" applyFill="1" applyBorder="1"/>
    <xf numFmtId="38" fontId="41" fillId="0" borderId="58" xfId="249" applyFont="1" applyFill="1" applyBorder="1"/>
    <xf numFmtId="38" fontId="41" fillId="0" borderId="34" xfId="249" applyFont="1" applyFill="1" applyBorder="1"/>
    <xf numFmtId="38" fontId="69" fillId="0" borderId="34" xfId="249" applyFont="1" applyFill="1" applyBorder="1"/>
    <xf numFmtId="38" fontId="75" fillId="0" borderId="35" xfId="249" applyFont="1" applyFill="1" applyBorder="1"/>
    <xf numFmtId="38" fontId="75" fillId="0" borderId="36" xfId="249" applyFont="1" applyFill="1" applyBorder="1"/>
    <xf numFmtId="38" fontId="75" fillId="0" borderId="57" xfId="249" applyFont="1" applyFill="1" applyBorder="1"/>
    <xf numFmtId="196" fontId="41" fillId="0" borderId="34" xfId="249" applyNumberFormat="1" applyFont="1" applyFill="1" applyBorder="1"/>
    <xf numFmtId="38" fontId="41" fillId="0" borderId="32" xfId="249" applyFont="1" applyFill="1" applyBorder="1"/>
    <xf numFmtId="38" fontId="41" fillId="0" borderId="53" xfId="249" applyFont="1" applyFill="1" applyBorder="1"/>
    <xf numFmtId="38" fontId="41" fillId="0" borderId="40" xfId="249" applyFont="1" applyFill="1" applyBorder="1"/>
    <xf numFmtId="38" fontId="41" fillId="0" borderId="55" xfId="249" applyFont="1" applyFill="1" applyBorder="1"/>
    <xf numFmtId="38" fontId="69" fillId="0" borderId="53" xfId="249" applyFont="1" applyFill="1" applyBorder="1"/>
    <xf numFmtId="38" fontId="41" fillId="0" borderId="41" xfId="249" applyFont="1" applyFill="1" applyBorder="1"/>
    <xf numFmtId="38" fontId="75" fillId="0" borderId="53" xfId="249" applyFont="1" applyFill="1" applyBorder="1"/>
    <xf numFmtId="196" fontId="77" fillId="0" borderId="53" xfId="249" applyNumberFormat="1" applyFont="1" applyFill="1" applyBorder="1"/>
    <xf numFmtId="0" fontId="69" fillId="0" borderId="59" xfId="0" applyFont="1" applyBorder="1" applyAlignment="1">
      <alignment horizontal="center" vertical="center"/>
    </xf>
    <xf numFmtId="0" fontId="41" fillId="0" borderId="44" xfId="0" applyFont="1" applyBorder="1"/>
    <xf numFmtId="0" fontId="41" fillId="0" borderId="60" xfId="0" applyFont="1" applyBorder="1"/>
    <xf numFmtId="37" fontId="41" fillId="0" borderId="60" xfId="0" applyNumberFormat="1" applyFont="1" applyBorder="1"/>
    <xf numFmtId="0" fontId="41" fillId="0" borderId="46" xfId="0" applyFont="1" applyBorder="1"/>
    <xf numFmtId="0" fontId="41" fillId="0" borderId="61" xfId="0" applyFont="1" applyBorder="1"/>
    <xf numFmtId="0" fontId="69" fillId="0" borderId="60" xfId="0" applyFont="1" applyBorder="1"/>
    <xf numFmtId="0" fontId="41" fillId="0" borderId="47" xfId="0" applyFont="1" applyBorder="1"/>
    <xf numFmtId="38" fontId="75" fillId="0" borderId="60" xfId="249" applyFont="1" applyFill="1" applyBorder="1"/>
    <xf numFmtId="0" fontId="75" fillId="0" borderId="60" xfId="0" applyFont="1" applyBorder="1" applyAlignment="1">
      <alignment wrapText="1"/>
    </xf>
    <xf numFmtId="0" fontId="75" fillId="0" borderId="60" xfId="0" applyFont="1" applyBorder="1"/>
    <xf numFmtId="0" fontId="41" fillId="0" borderId="60" xfId="0" applyFont="1" applyBorder="1" applyAlignment="1">
      <alignment horizontal="left"/>
    </xf>
    <xf numFmtId="0" fontId="75" fillId="0" borderId="46" xfId="0" applyFont="1" applyBorder="1" applyAlignment="1">
      <alignment horizontal="right"/>
    </xf>
    <xf numFmtId="38" fontId="75" fillId="0" borderId="46" xfId="0" applyNumberFormat="1" applyFont="1" applyBorder="1"/>
    <xf numFmtId="0" fontId="15" fillId="0" borderId="0" xfId="0" applyFont="1" applyAlignment="1">
      <alignment wrapText="1"/>
    </xf>
    <xf numFmtId="0" fontId="75" fillId="0" borderId="25" xfId="0" applyFont="1" applyBorder="1" applyAlignment="1">
      <alignment wrapText="1"/>
    </xf>
    <xf numFmtId="0" fontId="75" fillId="0" borderId="27" xfId="0" applyFont="1" applyBorder="1" applyAlignment="1">
      <alignment wrapText="1"/>
    </xf>
    <xf numFmtId="0" fontId="75" fillId="0" borderId="27" xfId="0" applyFont="1" applyBorder="1" applyAlignment="1">
      <alignment horizontal="center" wrapText="1"/>
    </xf>
    <xf numFmtId="0" fontId="75" fillId="0" borderId="50" xfId="0" applyFont="1" applyBorder="1" applyAlignment="1">
      <alignment wrapText="1"/>
    </xf>
    <xf numFmtId="0" fontId="75" fillId="0" borderId="32" xfId="0" applyFont="1" applyBorder="1" applyAlignment="1">
      <alignment wrapText="1"/>
    </xf>
    <xf numFmtId="0" fontId="75" fillId="0" borderId="53" xfId="0" applyFont="1" applyBorder="1" applyAlignment="1">
      <alignment wrapText="1"/>
    </xf>
    <xf numFmtId="0" fontId="75" fillId="0" borderId="55" xfId="0" applyFont="1" applyBorder="1" applyAlignment="1">
      <alignment wrapText="1"/>
    </xf>
    <xf numFmtId="0" fontId="69" fillId="0" borderId="38" xfId="0" applyFont="1" applyBorder="1" applyAlignment="1">
      <alignment wrapText="1"/>
    </xf>
    <xf numFmtId="191" fontId="41" fillId="0" borderId="43" xfId="0" applyNumberFormat="1" applyFont="1" applyBorder="1" applyAlignment="1">
      <alignment horizontal="left" indent="2"/>
    </xf>
    <xf numFmtId="0" fontId="75" fillId="0" borderId="52" xfId="0" applyFont="1" applyBorder="1" applyAlignment="1">
      <alignment wrapText="1"/>
    </xf>
    <xf numFmtId="0" fontId="78" fillId="0" borderId="38" xfId="0" applyFont="1" applyBorder="1"/>
    <xf numFmtId="0" fontId="75" fillId="0" borderId="57" xfId="0" applyFont="1" applyBorder="1" applyAlignment="1">
      <alignment wrapText="1"/>
    </xf>
    <xf numFmtId="0" fontId="75" fillId="0" borderId="34" xfId="0" applyFont="1" applyBorder="1" applyAlignment="1">
      <alignment wrapText="1"/>
    </xf>
    <xf numFmtId="0" fontId="75" fillId="0" borderId="34" xfId="0" applyFont="1" applyBorder="1" applyAlignment="1">
      <alignment horizontal="right" wrapText="1" indent="1"/>
    </xf>
    <xf numFmtId="0" fontId="75" fillId="0" borderId="58" xfId="0" applyFont="1" applyBorder="1" applyAlignment="1">
      <alignment wrapText="1"/>
    </xf>
    <xf numFmtId="0" fontId="75" fillId="0" borderId="34" xfId="0" applyFont="1" applyBorder="1" applyAlignment="1">
      <alignment horizontal="center" wrapText="1"/>
    </xf>
    <xf numFmtId="38" fontId="75" fillId="0" borderId="34" xfId="249" applyFont="1" applyFill="1" applyBorder="1" applyAlignment="1">
      <alignment wrapText="1"/>
    </xf>
    <xf numFmtId="0" fontId="79" fillId="0" borderId="34" xfId="249" applyNumberFormat="1" applyFont="1" applyFill="1" applyBorder="1" applyAlignment="1">
      <alignment wrapText="1"/>
    </xf>
    <xf numFmtId="0" fontId="80" fillId="0" borderId="53" xfId="249" applyNumberFormat="1" applyFont="1" applyFill="1" applyBorder="1" applyAlignment="1">
      <alignment wrapText="1"/>
    </xf>
    <xf numFmtId="0" fontId="75" fillId="0" borderId="53" xfId="249" applyNumberFormat="1" applyFont="1" applyFill="1" applyBorder="1" applyAlignment="1">
      <alignment horizontal="center" wrapText="1"/>
    </xf>
    <xf numFmtId="0" fontId="75" fillId="0" borderId="44" xfId="0" applyFont="1" applyBorder="1" applyAlignment="1">
      <alignment wrapText="1"/>
    </xf>
    <xf numFmtId="38" fontId="75" fillId="0" borderId="60" xfId="0" applyNumberFormat="1" applyFont="1" applyBorder="1" applyAlignment="1">
      <alignment wrapText="1"/>
    </xf>
    <xf numFmtId="0" fontId="75" fillId="0" borderId="60" xfId="0" applyFont="1" applyBorder="1" applyAlignment="1">
      <alignment horizontal="right" wrapText="1"/>
    </xf>
    <xf numFmtId="0" fontId="75" fillId="0" borderId="61" xfId="0" applyFont="1" applyBorder="1" applyAlignment="1">
      <alignment wrapText="1"/>
    </xf>
    <xf numFmtId="49" fontId="0" fillId="0" borderId="0" xfId="0" applyNumberFormat="1" applyAlignment="1">
      <alignment horizontal="center"/>
    </xf>
    <xf numFmtId="0" fontId="73" fillId="0" borderId="0" xfId="0" applyFont="1" applyAlignment="1">
      <alignment wrapText="1"/>
    </xf>
    <xf numFmtId="49" fontId="69" fillId="0" borderId="49" xfId="0" applyNumberFormat="1" applyFont="1" applyBorder="1" applyAlignment="1">
      <alignment horizontal="center" vertical="center"/>
    </xf>
    <xf numFmtId="49" fontId="75" fillId="0" borderId="25" xfId="0" applyNumberFormat="1" applyFont="1" applyBorder="1" applyAlignment="1">
      <alignment horizontal="center" wrapText="1"/>
    </xf>
    <xf numFmtId="49" fontId="75" fillId="0" borderId="27" xfId="0" applyNumberFormat="1" applyFont="1" applyBorder="1" applyAlignment="1">
      <alignment horizontal="center" wrapText="1"/>
    </xf>
    <xf numFmtId="49" fontId="41" fillId="0" borderId="28" xfId="0" applyNumberFormat="1" applyFont="1" applyBorder="1" applyAlignment="1">
      <alignment horizontal="center"/>
    </xf>
    <xf numFmtId="49" fontId="75" fillId="0" borderId="50" xfId="0" applyNumberFormat="1" applyFont="1" applyBorder="1" applyAlignment="1">
      <alignment horizontal="center" wrapText="1"/>
    </xf>
    <xf numFmtId="49" fontId="69" fillId="0" borderId="25" xfId="0" applyNumberFormat="1" applyFont="1" applyBorder="1" applyAlignment="1">
      <alignment horizontal="center" wrapText="1"/>
    </xf>
    <xf numFmtId="0" fontId="69" fillId="0" borderId="32" xfId="0" applyFont="1" applyBorder="1" applyAlignment="1">
      <alignment wrapText="1"/>
    </xf>
    <xf numFmtId="0" fontId="69" fillId="0" borderId="38" xfId="0" applyFont="1" applyBorder="1"/>
    <xf numFmtId="0" fontId="69" fillId="0" borderId="57" xfId="0" applyFont="1" applyBorder="1" applyAlignment="1">
      <alignment wrapText="1"/>
    </xf>
    <xf numFmtId="0" fontId="69" fillId="0" borderId="44" xfId="0" applyFont="1" applyBorder="1" applyAlignment="1">
      <alignment wrapText="1"/>
    </xf>
    <xf numFmtId="0" fontId="0" fillId="0" borderId="0" xfId="0" applyAlignment="1">
      <alignment horizontal="center"/>
    </xf>
    <xf numFmtId="0" fontId="69" fillId="0" borderId="25" xfId="0" applyFont="1" applyBorder="1" applyAlignment="1">
      <alignment horizontal="center"/>
    </xf>
    <xf numFmtId="0" fontId="75" fillId="0" borderId="27" xfId="0" applyFont="1" applyBorder="1" applyAlignment="1">
      <alignment horizontal="center"/>
    </xf>
    <xf numFmtId="0" fontId="69" fillId="0" borderId="27" xfId="0" applyFont="1" applyBorder="1" applyAlignment="1">
      <alignment horizontal="center"/>
    </xf>
    <xf numFmtId="0" fontId="75" fillId="0" borderId="28" xfId="0" applyFont="1" applyBorder="1" applyAlignment="1">
      <alignment horizontal="center"/>
    </xf>
    <xf numFmtId="0" fontId="75" fillId="0" borderId="50" xfId="0" applyFont="1" applyBorder="1" applyAlignment="1">
      <alignment horizontal="center"/>
    </xf>
    <xf numFmtId="0" fontId="41" fillId="0" borderId="28" xfId="0" applyFont="1" applyBorder="1" applyAlignment="1">
      <alignment horizontal="center"/>
    </xf>
    <xf numFmtId="0" fontId="75" fillId="0" borderId="25" xfId="0" applyFont="1" applyBorder="1" applyAlignment="1">
      <alignment horizontal="center"/>
    </xf>
    <xf numFmtId="0" fontId="41" fillId="0" borderId="50" xfId="0" applyFont="1" applyBorder="1" applyAlignment="1">
      <alignment horizontal="center"/>
    </xf>
    <xf numFmtId="0" fontId="75" fillId="0" borderId="52" xfId="0" applyFont="1" applyBorder="1"/>
    <xf numFmtId="0" fontId="75" fillId="0" borderId="53" xfId="0" applyFont="1" applyBorder="1" applyAlignment="1">
      <alignment horizontal="center"/>
    </xf>
    <xf numFmtId="0" fontId="75" fillId="0" borderId="53" xfId="0" applyFont="1" applyBorder="1"/>
    <xf numFmtId="0" fontId="75" fillId="0" borderId="55" xfId="0" applyFont="1" applyBorder="1"/>
    <xf numFmtId="0" fontId="69" fillId="0" borderId="32" xfId="0" applyFont="1" applyBorder="1"/>
    <xf numFmtId="0" fontId="41" fillId="0" borderId="55" xfId="0" applyFont="1" applyBorder="1"/>
    <xf numFmtId="0" fontId="75" fillId="0" borderId="32" xfId="0" applyFont="1" applyBorder="1"/>
    <xf numFmtId="0" fontId="75" fillId="0" borderId="38" xfId="0" applyFont="1" applyBorder="1"/>
    <xf numFmtId="0" fontId="75" fillId="0" borderId="51" xfId="0" applyFont="1" applyBorder="1" applyAlignment="1">
      <alignment horizontal="left"/>
    </xf>
    <xf numFmtId="0" fontId="75" fillId="0" borderId="52" xfId="0" applyFont="1" applyBorder="1" applyAlignment="1">
      <alignment horizontal="distributed"/>
    </xf>
    <xf numFmtId="0" fontId="69" fillId="0" borderId="53" xfId="0" applyFont="1" applyBorder="1"/>
    <xf numFmtId="0" fontId="75" fillId="0" borderId="40" xfId="0" applyFont="1" applyBorder="1"/>
    <xf numFmtId="0" fontId="75" fillId="0" borderId="55" xfId="0" applyFont="1" applyBorder="1" applyAlignment="1">
      <alignment horizontal="distributed"/>
    </xf>
    <xf numFmtId="0" fontId="75" fillId="0" borderId="51" xfId="0" applyFont="1" applyBorder="1" applyAlignment="1">
      <alignment horizontal="left" wrapText="1"/>
    </xf>
    <xf numFmtId="0" fontId="75" fillId="0" borderId="38" xfId="0" applyFont="1" applyBorder="1" applyAlignment="1">
      <alignment wrapText="1"/>
    </xf>
    <xf numFmtId="0" fontId="41" fillId="0" borderId="52" xfId="0" applyFont="1" applyBorder="1" applyAlignment="1">
      <alignment horizontal="left" wrapText="1"/>
    </xf>
    <xf numFmtId="0" fontId="69" fillId="0" borderId="57" xfId="0" applyFont="1" applyBorder="1"/>
    <xf numFmtId="192" fontId="69" fillId="0" borderId="34" xfId="0" applyNumberFormat="1" applyFont="1" applyBorder="1"/>
    <xf numFmtId="0" fontId="75" fillId="0" borderId="58" xfId="0" applyFont="1" applyBorder="1"/>
    <xf numFmtId="0" fontId="75" fillId="0" borderId="34" xfId="0" applyFont="1" applyBorder="1" applyAlignment="1">
      <alignment horizontal="right"/>
    </xf>
    <xf numFmtId="0" fontId="75" fillId="0" borderId="58" xfId="0" applyFont="1" applyBorder="1" applyAlignment="1">
      <alignment horizontal="center"/>
    </xf>
    <xf numFmtId="193" fontId="75" fillId="0" borderId="34" xfId="0" applyNumberFormat="1" applyFont="1" applyBorder="1"/>
    <xf numFmtId="197" fontId="41" fillId="0" borderId="58" xfId="0" applyNumberFormat="1" applyFont="1" applyBorder="1" applyAlignment="1">
      <alignment horizontal="center"/>
    </xf>
    <xf numFmtId="193" fontId="75" fillId="0" borderId="57" xfId="0" applyNumberFormat="1" applyFont="1" applyBorder="1"/>
    <xf numFmtId="194" fontId="41" fillId="0" borderId="58" xfId="0" applyNumberFormat="1" applyFont="1" applyBorder="1" applyAlignment="1">
      <alignment horizontal="center"/>
    </xf>
    <xf numFmtId="198" fontId="41" fillId="0" borderId="58" xfId="0" applyNumberFormat="1" applyFont="1" applyBorder="1"/>
    <xf numFmtId="0" fontId="69" fillId="0" borderId="57" xfId="0" applyFont="1" applyBorder="1" applyAlignment="1">
      <alignment horizontal="center"/>
    </xf>
    <xf numFmtId="0" fontId="75" fillId="0" borderId="57" xfId="0" applyFont="1" applyBorder="1" applyAlignment="1">
      <alignment horizontal="center"/>
    </xf>
    <xf numFmtId="38" fontId="75" fillId="0" borderId="34" xfId="249" applyFont="1" applyFill="1" applyBorder="1" applyAlignment="1"/>
    <xf numFmtId="38" fontId="81" fillId="0" borderId="34" xfId="249" applyFont="1" applyFill="1" applyBorder="1" applyAlignment="1"/>
    <xf numFmtId="0" fontId="81" fillId="0" borderId="34" xfId="0" applyFont="1" applyBorder="1"/>
    <xf numFmtId="3" fontId="41" fillId="0" borderId="58" xfId="0" applyNumberFormat="1" applyFont="1" applyBorder="1"/>
    <xf numFmtId="3" fontId="75" fillId="0" borderId="34" xfId="249" applyNumberFormat="1" applyFont="1" applyFill="1" applyBorder="1" applyAlignment="1"/>
    <xf numFmtId="38" fontId="69" fillId="0" borderId="57" xfId="249" applyFont="1" applyFill="1" applyBorder="1" applyAlignment="1"/>
    <xf numFmtId="38" fontId="69" fillId="0" borderId="34" xfId="249" applyFont="1" applyFill="1" applyBorder="1" applyAlignment="1"/>
    <xf numFmtId="38" fontId="75" fillId="0" borderId="35" xfId="249" applyFont="1" applyFill="1" applyBorder="1" applyAlignment="1"/>
    <xf numFmtId="38" fontId="75" fillId="0" borderId="58" xfId="249" applyFont="1" applyFill="1" applyBorder="1" applyAlignment="1"/>
    <xf numFmtId="0" fontId="69" fillId="0" borderId="57" xfId="249" applyNumberFormat="1" applyFont="1" applyFill="1" applyBorder="1" applyAlignment="1"/>
    <xf numFmtId="0" fontId="69" fillId="0" borderId="34" xfId="249" applyNumberFormat="1" applyFont="1" applyFill="1" applyBorder="1" applyAlignment="1"/>
    <xf numFmtId="0" fontId="75" fillId="0" borderId="58" xfId="249" applyNumberFormat="1" applyFont="1" applyFill="1" applyBorder="1" applyAlignment="1"/>
    <xf numFmtId="0" fontId="75" fillId="0" borderId="34" xfId="249" applyNumberFormat="1" applyFont="1" applyFill="1" applyBorder="1" applyAlignment="1"/>
    <xf numFmtId="0" fontId="75" fillId="0" borderId="57" xfId="249" applyNumberFormat="1" applyFont="1" applyFill="1" applyBorder="1" applyAlignment="1"/>
    <xf numFmtId="3" fontId="75" fillId="0" borderId="34" xfId="249" applyNumberFormat="1" applyFont="1" applyFill="1" applyBorder="1"/>
    <xf numFmtId="38" fontId="69" fillId="0" borderId="32" xfId="249" applyFont="1" applyFill="1" applyBorder="1" applyAlignment="1"/>
    <xf numFmtId="38" fontId="69" fillId="0" borderId="53" xfId="249" applyFont="1" applyFill="1" applyBorder="1" applyAlignment="1"/>
    <xf numFmtId="38" fontId="75" fillId="0" borderId="53" xfId="249" applyFont="1" applyFill="1" applyBorder="1" applyAlignment="1"/>
    <xf numFmtId="38" fontId="75" fillId="0" borderId="40" xfId="249" applyFont="1" applyFill="1" applyBorder="1" applyAlignment="1"/>
    <xf numFmtId="38" fontId="75" fillId="0" borderId="40" xfId="249" applyFont="1" applyFill="1" applyBorder="1"/>
    <xf numFmtId="38" fontId="75" fillId="0" borderId="55" xfId="249" applyFont="1" applyFill="1" applyBorder="1" applyAlignment="1"/>
    <xf numFmtId="0" fontId="69" fillId="0" borderId="32" xfId="249" applyNumberFormat="1" applyFont="1" applyFill="1" applyBorder="1" applyAlignment="1"/>
    <xf numFmtId="0" fontId="69" fillId="0" borderId="53" xfId="249" applyNumberFormat="1" applyFont="1" applyFill="1" applyBorder="1" applyAlignment="1"/>
    <xf numFmtId="0" fontId="80" fillId="0" borderId="53" xfId="249" applyNumberFormat="1" applyFont="1" applyFill="1" applyBorder="1" applyAlignment="1"/>
    <xf numFmtId="0" fontId="75" fillId="0" borderId="55" xfId="249" applyNumberFormat="1" applyFont="1" applyFill="1" applyBorder="1" applyAlignment="1"/>
    <xf numFmtId="0" fontId="75" fillId="0" borderId="53" xfId="249" applyNumberFormat="1" applyFont="1" applyFill="1" applyBorder="1" applyAlignment="1"/>
    <xf numFmtId="0" fontId="75" fillId="0" borderId="32" xfId="249" applyNumberFormat="1" applyFont="1" applyFill="1" applyBorder="1" applyAlignment="1"/>
    <xf numFmtId="38" fontId="41" fillId="0" borderId="40" xfId="249" applyFont="1" applyFill="1" applyBorder="1" applyAlignment="1">
      <alignment horizontal="center"/>
    </xf>
    <xf numFmtId="0" fontId="69" fillId="0" borderId="44" xfId="0" applyFont="1" applyBorder="1"/>
    <xf numFmtId="37" fontId="75" fillId="0" borderId="60" xfId="0" applyNumberFormat="1" applyFont="1" applyBorder="1"/>
    <xf numFmtId="0" fontId="75" fillId="0" borderId="46" xfId="0" applyFont="1" applyBorder="1"/>
    <xf numFmtId="0" fontId="75" fillId="0" borderId="61" xfId="0" applyFont="1" applyBorder="1"/>
    <xf numFmtId="0" fontId="75" fillId="0" borderId="60" xfId="0" applyFont="1" applyBorder="1" applyAlignment="1">
      <alignment horizontal="right"/>
    </xf>
    <xf numFmtId="0" fontId="75" fillId="0" borderId="60" xfId="0" applyFont="1" applyBorder="1" applyAlignment="1">
      <alignment horizontal="left"/>
    </xf>
    <xf numFmtId="0" fontId="75" fillId="0" borderId="61" xfId="249" applyNumberFormat="1" applyFont="1" applyFill="1" applyBorder="1" applyAlignment="1"/>
    <xf numFmtId="38" fontId="41" fillId="0" borderId="61" xfId="249" applyFont="1" applyFill="1" applyBorder="1"/>
    <xf numFmtId="0" fontId="75" fillId="0" borderId="44" xfId="0" applyFont="1" applyBorder="1"/>
    <xf numFmtId="49" fontId="75" fillId="0" borderId="60" xfId="0" applyNumberFormat="1" applyFont="1" applyBorder="1" applyAlignment="1">
      <alignment wrapText="1" shrinkToFit="1"/>
    </xf>
    <xf numFmtId="196" fontId="41" fillId="0" borderId="61" xfId="0" applyNumberFormat="1" applyFont="1" applyBorder="1"/>
    <xf numFmtId="0" fontId="82" fillId="0" borderId="0" xfId="0" applyFont="1"/>
    <xf numFmtId="0" fontId="78" fillId="0" borderId="27" xfId="0" applyFont="1" applyBorder="1"/>
    <xf numFmtId="0" fontId="75" fillId="0" borderId="27" xfId="0" applyFont="1" applyBorder="1"/>
    <xf numFmtId="0" fontId="75" fillId="0" borderId="28" xfId="0" applyFont="1" applyBorder="1"/>
    <xf numFmtId="0" fontId="75" fillId="0" borderId="50" xfId="0" applyFont="1" applyBorder="1"/>
    <xf numFmtId="0" fontId="69" fillId="0" borderId="25" xfId="0" applyFont="1" applyBorder="1"/>
    <xf numFmtId="0" fontId="78" fillId="0" borderId="27" xfId="0" applyFont="1" applyBorder="1" applyAlignment="1">
      <alignment horizontal="center"/>
    </xf>
    <xf numFmtId="0" fontId="41" fillId="0" borderId="50" xfId="0" applyFont="1" applyBorder="1"/>
    <xf numFmtId="0" fontId="78" fillId="0" borderId="51" xfId="0" applyFont="1" applyBorder="1"/>
    <xf numFmtId="0" fontId="78" fillId="0" borderId="53" xfId="0" applyFont="1" applyBorder="1"/>
    <xf numFmtId="0" fontId="41" fillId="0" borderId="53" xfId="0" applyFont="1" applyBorder="1"/>
    <xf numFmtId="0" fontId="41" fillId="0" borderId="55" xfId="0" applyFont="1" applyBorder="1" applyAlignment="1">
      <alignment horizontal="center"/>
    </xf>
    <xf numFmtId="0" fontId="78" fillId="0" borderId="51" xfId="0" applyFont="1" applyBorder="1" applyAlignment="1">
      <alignment horizontal="left" wrapText="1"/>
    </xf>
    <xf numFmtId="0" fontId="41" fillId="0" borderId="51" xfId="0" applyFont="1" applyBorder="1" applyAlignment="1">
      <alignment horizontal="left" wrapText="1"/>
    </xf>
    <xf numFmtId="199" fontId="41" fillId="0" borderId="51" xfId="0" applyNumberFormat="1" applyFont="1" applyBorder="1"/>
    <xf numFmtId="0" fontId="78" fillId="0" borderId="51" xfId="0" applyFont="1" applyBorder="1" applyAlignment="1">
      <alignment wrapText="1"/>
    </xf>
    <xf numFmtId="0" fontId="75" fillId="0" borderId="51" xfId="0" applyFont="1" applyBorder="1" applyAlignment="1">
      <alignment shrinkToFit="1"/>
    </xf>
    <xf numFmtId="0" fontId="41" fillId="0" borderId="52" xfId="0" applyFont="1" applyBorder="1" applyAlignment="1">
      <alignment horizontal="left"/>
    </xf>
    <xf numFmtId="0" fontId="78" fillId="0" borderId="51" xfId="0" applyFont="1" applyBorder="1" applyAlignment="1">
      <alignment shrinkToFit="1"/>
    </xf>
    <xf numFmtId="0" fontId="78" fillId="0" borderId="53" xfId="0" applyFont="1" applyBorder="1" applyAlignment="1">
      <alignment horizontal="distributed"/>
    </xf>
    <xf numFmtId="0" fontId="69" fillId="0" borderId="32" xfId="0" applyFont="1" applyBorder="1" applyAlignment="1">
      <alignment horizontal="distributed"/>
    </xf>
    <xf numFmtId="0" fontId="83" fillId="0" borderId="51" xfId="0" applyFont="1" applyBorder="1" applyAlignment="1">
      <alignment wrapText="1"/>
    </xf>
    <xf numFmtId="0" fontId="41" fillId="0" borderId="51" xfId="0" applyFont="1" applyBorder="1" applyAlignment="1">
      <alignment wrapText="1"/>
    </xf>
    <xf numFmtId="0" fontId="75" fillId="0" borderId="52" xfId="0" applyFont="1" applyBorder="1" applyAlignment="1">
      <alignment horizontal="left" wrapText="1"/>
    </xf>
    <xf numFmtId="192" fontId="41" fillId="0" borderId="34" xfId="0" applyNumberFormat="1" applyFont="1" applyBorder="1"/>
    <xf numFmtId="192" fontId="78" fillId="0" borderId="34" xfId="0" applyNumberFormat="1" applyFont="1" applyBorder="1"/>
    <xf numFmtId="193" fontId="41" fillId="0" borderId="34" xfId="0" applyNumberFormat="1" applyFont="1" applyBorder="1"/>
    <xf numFmtId="198" fontId="41" fillId="0" borderId="34" xfId="0" applyNumberFormat="1" applyFont="1" applyBorder="1"/>
    <xf numFmtId="0" fontId="78" fillId="0" borderId="34" xfId="0" applyFont="1" applyBorder="1" applyAlignment="1">
      <alignment horizontal="right"/>
    </xf>
    <xf numFmtId="200" fontId="75" fillId="0" borderId="34" xfId="0" applyNumberFormat="1" applyFont="1" applyBorder="1"/>
    <xf numFmtId="200" fontId="41" fillId="0" borderId="34" xfId="0" applyNumberFormat="1" applyFont="1" applyBorder="1"/>
    <xf numFmtId="198" fontId="75" fillId="0" borderId="58" xfId="0" applyNumberFormat="1" applyFont="1" applyBorder="1"/>
    <xf numFmtId="198" fontId="75" fillId="0" borderId="34" xfId="0" applyNumberFormat="1" applyFont="1" applyBorder="1" applyAlignment="1">
      <alignment horizontal="right"/>
    </xf>
    <xf numFmtId="200" fontId="75" fillId="0" borderId="34" xfId="0" applyNumberFormat="1" applyFont="1" applyBorder="1" applyAlignment="1">
      <alignment horizontal="right"/>
    </xf>
    <xf numFmtId="194" fontId="75" fillId="0" borderId="34" xfId="0" applyNumberFormat="1" applyFont="1" applyBorder="1"/>
    <xf numFmtId="198" fontId="75" fillId="0" borderId="34" xfId="0" applyNumberFormat="1" applyFont="1" applyBorder="1"/>
    <xf numFmtId="198" fontId="78" fillId="0" borderId="34" xfId="0" applyNumberFormat="1" applyFont="1" applyBorder="1" applyAlignment="1">
      <alignment horizontal="center"/>
    </xf>
    <xf numFmtId="0" fontId="78" fillId="0" borderId="34" xfId="0" applyFont="1" applyBorder="1" applyAlignment="1">
      <alignment horizontal="center"/>
    </xf>
    <xf numFmtId="195" fontId="75" fillId="0" borderId="34" xfId="0" applyNumberFormat="1" applyFont="1" applyBorder="1" applyAlignment="1">
      <alignment horizontal="center"/>
    </xf>
    <xf numFmtId="0" fontId="78" fillId="0" borderId="34" xfId="0" applyFont="1" applyBorder="1"/>
    <xf numFmtId="3" fontId="78" fillId="0" borderId="34" xfId="0" applyNumberFormat="1" applyFont="1" applyBorder="1"/>
    <xf numFmtId="196" fontId="75" fillId="0" borderId="34" xfId="0" applyNumberFormat="1" applyFont="1" applyBorder="1"/>
    <xf numFmtId="38" fontId="78" fillId="0" borderId="34" xfId="162" applyFont="1" applyFill="1" applyBorder="1"/>
    <xf numFmtId="38" fontId="75" fillId="0" borderId="58" xfId="249" applyFont="1" applyFill="1" applyBorder="1"/>
    <xf numFmtId="38" fontId="69" fillId="0" borderId="57" xfId="249" applyFont="1" applyFill="1" applyBorder="1"/>
    <xf numFmtId="196" fontId="78" fillId="0" borderId="34" xfId="249" applyNumberFormat="1" applyFont="1" applyFill="1" applyBorder="1"/>
    <xf numFmtId="196" fontId="79" fillId="0" borderId="34" xfId="249" applyNumberFormat="1" applyFont="1" applyFill="1" applyBorder="1"/>
    <xf numFmtId="196" fontId="41" fillId="0" borderId="34" xfId="249" applyNumberFormat="1" applyFont="1" applyFill="1" applyBorder="1" applyAlignment="1"/>
    <xf numFmtId="196" fontId="75" fillId="0" borderId="34" xfId="249" applyNumberFormat="1" applyFont="1" applyFill="1" applyBorder="1" applyAlignment="1"/>
    <xf numFmtId="38" fontId="41" fillId="0" borderId="34" xfId="249" applyFont="1" applyFill="1" applyBorder="1" applyAlignment="1"/>
    <xf numFmtId="196" fontId="78" fillId="0" borderId="34" xfId="249" applyNumberFormat="1" applyFont="1" applyFill="1" applyBorder="1" applyAlignment="1"/>
    <xf numFmtId="38" fontId="78" fillId="0" borderId="53" xfId="162" applyFont="1" applyFill="1" applyBorder="1"/>
    <xf numFmtId="38" fontId="75" fillId="0" borderId="55" xfId="249" applyFont="1" applyFill="1" applyBorder="1"/>
    <xf numFmtId="38" fontId="69" fillId="0" borderId="32" xfId="249" applyFont="1" applyFill="1" applyBorder="1"/>
    <xf numFmtId="196" fontId="84" fillId="0" borderId="53" xfId="249" applyNumberFormat="1" applyFont="1" applyFill="1" applyBorder="1"/>
    <xf numFmtId="196" fontId="41" fillId="0" borderId="53" xfId="249" applyNumberFormat="1" applyFont="1" applyFill="1" applyBorder="1"/>
    <xf numFmtId="196" fontId="77" fillId="0" borderId="53" xfId="249" applyNumberFormat="1" applyFont="1" applyFill="1" applyBorder="1" applyAlignment="1"/>
    <xf numFmtId="196" fontId="75" fillId="0" borderId="53" xfId="249" applyNumberFormat="1" applyFont="1" applyFill="1" applyBorder="1" applyAlignment="1"/>
    <xf numFmtId="38" fontId="41" fillId="0" borderId="53" xfId="249" applyFont="1" applyFill="1" applyBorder="1" applyAlignment="1"/>
    <xf numFmtId="196" fontId="84" fillId="0" borderId="53" xfId="249" applyNumberFormat="1" applyFont="1" applyFill="1" applyBorder="1" applyAlignment="1"/>
    <xf numFmtId="196" fontId="80" fillId="0" borderId="53" xfId="249" applyNumberFormat="1" applyFont="1" applyFill="1" applyBorder="1" applyAlignment="1"/>
    <xf numFmtId="0" fontId="78" fillId="0" borderId="60" xfId="0" applyFont="1" applyBorder="1"/>
    <xf numFmtId="0" fontId="78" fillId="0" borderId="60" xfId="0" applyFont="1" applyBorder="1" applyAlignment="1">
      <alignment horizontal="left"/>
    </xf>
    <xf numFmtId="0" fontId="75" fillId="0" borderId="60" xfId="0" applyFont="1" applyBorder="1" applyAlignment="1">
      <alignment horizontal="left" wrapText="1"/>
    </xf>
    <xf numFmtId="38" fontId="41" fillId="0" borderId="60" xfId="0" applyNumberFormat="1" applyFont="1" applyBorder="1"/>
    <xf numFmtId="196" fontId="75" fillId="0" borderId="60" xfId="0" applyNumberFormat="1" applyFont="1" applyBorder="1"/>
    <xf numFmtId="0" fontId="41" fillId="0" borderId="61" xfId="0" applyFont="1" applyBorder="1" applyAlignment="1">
      <alignment horizontal="left"/>
    </xf>
  </cellXfs>
  <cellStyles count="250">
    <cellStyle name="20% - アクセント 1 2" xfId="1"/>
    <cellStyle name="20% - アクセント 1 3" xfId="2"/>
    <cellStyle name="20% - アクセント 2 2" xfId="3"/>
    <cellStyle name="20% - アクセント 2 3" xfId="4"/>
    <cellStyle name="20% - アクセント 3 2" xfId="5"/>
    <cellStyle name="20% - アクセント 3 3" xfId="6"/>
    <cellStyle name="20% - アクセント 4 2" xfId="7"/>
    <cellStyle name="20% - アクセント 4 3" xfId="8"/>
    <cellStyle name="20% - アクセント 5 2" xfId="9"/>
    <cellStyle name="20% - アクセント 5 3" xfId="10"/>
    <cellStyle name="20% - アクセント 6 2" xfId="11"/>
    <cellStyle name="20% - アクセント 6 3" xfId="12"/>
    <cellStyle name="40% - アクセント 1 2" xfId="13"/>
    <cellStyle name="40% - アクセント 1 3" xfId="14"/>
    <cellStyle name="40% - アクセント 2 2" xfId="15"/>
    <cellStyle name="40% - アクセント 2 3" xfId="16"/>
    <cellStyle name="40% - アクセント 3 2" xfId="17"/>
    <cellStyle name="40% - アクセント 3 3" xfId="18"/>
    <cellStyle name="40% - アクセント 4 2" xfId="19"/>
    <cellStyle name="40% - アクセント 4 3" xfId="20"/>
    <cellStyle name="40% - アクセント 5 2" xfId="21"/>
    <cellStyle name="40% - アクセント 5 3" xfId="22"/>
    <cellStyle name="40% - アクセント 6 2" xfId="23"/>
    <cellStyle name="40% - アクセント 6 3" xfId="24"/>
    <cellStyle name="60% - アクセント 1 2" xfId="25"/>
    <cellStyle name="60% - アクセント 1 3" xfId="26"/>
    <cellStyle name="60% - アクセント 2 2" xfId="27"/>
    <cellStyle name="60% - アクセント 2 3" xfId="28"/>
    <cellStyle name="60% - アクセント 3 2" xfId="29"/>
    <cellStyle name="60% - アクセント 3 3" xfId="30"/>
    <cellStyle name="60% - アクセント 4 2" xfId="31"/>
    <cellStyle name="60% - アクセント 4 3" xfId="32"/>
    <cellStyle name="60% - アクセント 5 2" xfId="33"/>
    <cellStyle name="60% - アクセント 5 3" xfId="34"/>
    <cellStyle name="60% - アクセント 6 2" xfId="35"/>
    <cellStyle name="60% - アクセント 6 3" xfId="36"/>
    <cellStyle name="=C:\WINDOWS\SYSTEM32\COMMAND.COM" xfId="37"/>
    <cellStyle name="??" xfId="38"/>
    <cellStyle name="?? [0.00]_PERSONAL" xfId="39"/>
    <cellStyle name="???? [0.00]_PERSONAL" xfId="40"/>
    <cellStyle name="????_PERSONAL" xfId="41"/>
    <cellStyle name="??_PERSONAL" xfId="42"/>
    <cellStyle name="Calc Currency (0)" xfId="43"/>
    <cellStyle name="Calc Currency (2)" xfId="44"/>
    <cellStyle name="Calc Percent (0)" xfId="45"/>
    <cellStyle name="Calc Percent (1)" xfId="46"/>
    <cellStyle name="Calc Percent (2)" xfId="47"/>
    <cellStyle name="Calc Units (0)" xfId="48"/>
    <cellStyle name="Calc Units (1)" xfId="49"/>
    <cellStyle name="Calc Units (2)" xfId="50"/>
    <cellStyle name="Comma [00]" xfId="51"/>
    <cellStyle name="Comma [0]_#6 Temps &amp; Contractors" xfId="52"/>
    <cellStyle name="Comma_#6 Temps &amp; Contractors" xfId="53"/>
    <cellStyle name="Currency [00]" xfId="54"/>
    <cellStyle name="Currency [0]_#6 Temps &amp; Contractors" xfId="55"/>
    <cellStyle name="Currency_#6 Temps &amp; Contractors" xfId="56"/>
    <cellStyle name="Date Short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ntry" xfId="63"/>
    <cellStyle name="Followed Hyperlink" xfId="64"/>
    <cellStyle name="Grey" xfId="65"/>
    <cellStyle name="Header1" xfId="66"/>
    <cellStyle name="Header2" xfId="67"/>
    <cellStyle name="Hyperlink" xfId="68"/>
    <cellStyle name="Input [yellow]" xfId="69"/>
    <cellStyle name="Link Currency (0)" xfId="70"/>
    <cellStyle name="Link Currency (2)" xfId="71"/>
    <cellStyle name="Link Units (0)" xfId="72"/>
    <cellStyle name="Link Units (1)" xfId="73"/>
    <cellStyle name="Link Units (2)" xfId="74"/>
    <cellStyle name="Milliers [0]_AR1194" xfId="75"/>
    <cellStyle name="Milliers_AR1194" xfId="76"/>
    <cellStyle name="Mon騁aire [0]_AR1194" xfId="77"/>
    <cellStyle name="Mon騁aire_AR1194" xfId="78"/>
    <cellStyle name="Normal - Style1" xfId="79"/>
    <cellStyle name="Normal_# 41-Market &amp;Trends" xfId="80"/>
    <cellStyle name="ParaBirimi [0]_RESULTS" xfId="81"/>
    <cellStyle name="ParaBirimi_RESULTS" xfId="82"/>
    <cellStyle name="Percent [00]" xfId="83"/>
    <cellStyle name="Percent [0]" xfId="84"/>
    <cellStyle name="Percent [2]" xfId="85"/>
    <cellStyle name="Percent_#6 Temps &amp; Contractors" xfId="86"/>
    <cellStyle name="PrePop Currency (0)" xfId="87"/>
    <cellStyle name="PrePop Currency (2)" xfId="88"/>
    <cellStyle name="PrePop Units (0)" xfId="89"/>
    <cellStyle name="PrePop Units (1)" xfId="90"/>
    <cellStyle name="PrePop Units (2)" xfId="91"/>
    <cellStyle name="price" xfId="92"/>
    <cellStyle name="revised" xfId="93"/>
    <cellStyle name="section" xfId="94"/>
    <cellStyle name="Text Indent A" xfId="95"/>
    <cellStyle name="Text Indent B" xfId="96"/>
    <cellStyle name="Text Indent C" xfId="97"/>
    <cellStyle name="title" xfId="98"/>
    <cellStyle name="Virg・ [0]_RESULTS" xfId="99"/>
    <cellStyle name="Virg・_RESULTS" xfId="100"/>
    <cellStyle name="どちらでもない 2" xfId="101"/>
    <cellStyle name="どちらでもない 3" xfId="102"/>
    <cellStyle name="アクセント 1 2" xfId="103"/>
    <cellStyle name="アクセント 1 3" xfId="104"/>
    <cellStyle name="アクセント 2 2" xfId="105"/>
    <cellStyle name="アクセント 2 3" xfId="106"/>
    <cellStyle name="アクセント 3 2" xfId="107"/>
    <cellStyle name="アクセント 3 3" xfId="108"/>
    <cellStyle name="アクセント 4 2" xfId="109"/>
    <cellStyle name="アクセント 4 3" xfId="110"/>
    <cellStyle name="アクセント 5 2" xfId="111"/>
    <cellStyle name="アクセント 5 3" xfId="112"/>
    <cellStyle name="アクセント 6 2" xfId="113"/>
    <cellStyle name="アクセント 6 3" xfId="114"/>
    <cellStyle name="タイトル 2" xfId="115"/>
    <cellStyle name="タイトル 3" xfId="116"/>
    <cellStyle name="チェック セル 2" xfId="117"/>
    <cellStyle name="チェック セル 3" xfId="118"/>
    <cellStyle name="ﾊﾟ-ｾﾝﾄ" xfId="119"/>
    <cellStyle name="パーセント 2" xfId="120"/>
    <cellStyle name="パーセント 2 2" xfId="121"/>
    <cellStyle name="パーセント 2 2 2" xfId="122"/>
    <cellStyle name="パーセント 2 3" xfId="123"/>
    <cellStyle name="パーセント 3" xfId="124"/>
    <cellStyle name="パーセント 3 2" xfId="125"/>
    <cellStyle name="パーセント 4" xfId="126"/>
    <cellStyle name="メモ 10" xfId="127"/>
    <cellStyle name="メモ 2" xfId="128"/>
    <cellStyle name="メモ 3" xfId="129"/>
    <cellStyle name="メモ 4" xfId="130"/>
    <cellStyle name="メモ 5" xfId="131"/>
    <cellStyle name="メモ 6" xfId="132"/>
    <cellStyle name="メモ 7" xfId="133"/>
    <cellStyle name="メモ 8" xfId="134"/>
    <cellStyle name="メモ 9" xfId="135"/>
    <cellStyle name="リンク セル 2" xfId="136"/>
    <cellStyle name="リンク セル 3" xfId="137"/>
    <cellStyle name="上の原" xfId="138"/>
    <cellStyle name="入力 10" xfId="139"/>
    <cellStyle name="入力 2" xfId="140"/>
    <cellStyle name="入力 3" xfId="141"/>
    <cellStyle name="入力 4" xfId="142"/>
    <cellStyle name="入力 5" xfId="143"/>
    <cellStyle name="入力 6" xfId="144"/>
    <cellStyle name="入力 7" xfId="145"/>
    <cellStyle name="入力 8" xfId="146"/>
    <cellStyle name="入力 9" xfId="147"/>
    <cellStyle name="内訳書" xfId="148"/>
    <cellStyle name="出力 10" xfId="149"/>
    <cellStyle name="出力 2" xfId="150"/>
    <cellStyle name="出力 3" xfId="151"/>
    <cellStyle name="出力 4" xfId="152"/>
    <cellStyle name="出力 5" xfId="153"/>
    <cellStyle name="出力 6" xfId="154"/>
    <cellStyle name="出力 7" xfId="155"/>
    <cellStyle name="出力 8" xfId="156"/>
    <cellStyle name="出力 9" xfId="157"/>
    <cellStyle name="悪い 2" xfId="158"/>
    <cellStyle name="悪い 3" xfId="159"/>
    <cellStyle name="未定義" xfId="160"/>
    <cellStyle name="未定義 2" xfId="161"/>
    <cellStyle name="桁区切り 2" xfId="162"/>
    <cellStyle name="桁区切り 2 2" xfId="163"/>
    <cellStyle name="桁区切り 2 2 2" xfId="164"/>
    <cellStyle name="桁区切り 2 3" xfId="165"/>
    <cellStyle name="桁区切り 2 4" xfId="166"/>
    <cellStyle name="桁区切り 2 5" xfId="167"/>
    <cellStyle name="桁区切り 3" xfId="168"/>
    <cellStyle name="桁区切り 3 2" xfId="169"/>
    <cellStyle name="桁区切り 4" xfId="170"/>
    <cellStyle name="桁区切り 4 2" xfId="171"/>
    <cellStyle name="桁区切り 5" xfId="172"/>
    <cellStyle name="桁区切り 6" xfId="173"/>
    <cellStyle name="標準" xfId="0" builtinId="0"/>
    <cellStyle name="標準 10" xfId="174"/>
    <cellStyle name="標準 11" xfId="175"/>
    <cellStyle name="標準 12" xfId="176"/>
    <cellStyle name="標準 12 2" xfId="177"/>
    <cellStyle name="標準 13" xfId="178"/>
    <cellStyle name="標準 14" xfId="179"/>
    <cellStyle name="標準 15" xfId="180"/>
    <cellStyle name="標準 16" xfId="181"/>
    <cellStyle name="標準 17" xfId="182"/>
    <cellStyle name="標準 18" xfId="183"/>
    <cellStyle name="標準 2" xfId="184"/>
    <cellStyle name="標準 2 2" xfId="185"/>
    <cellStyle name="標準 2 3" xfId="186"/>
    <cellStyle name="標準 2 3 2" xfId="187"/>
    <cellStyle name="標準 2 4" xfId="188"/>
    <cellStyle name="標準 3" xfId="189"/>
    <cellStyle name="標準 3 2" xfId="190"/>
    <cellStyle name="標準 3 2 2" xfId="191"/>
    <cellStyle name="標準 3 2 3" xfId="192"/>
    <cellStyle name="標準 3 2 4" xfId="193"/>
    <cellStyle name="標準 3 3" xfId="194"/>
    <cellStyle name="標準 4" xfId="195"/>
    <cellStyle name="標準 5" xfId="196"/>
    <cellStyle name="標準 5 2" xfId="197"/>
    <cellStyle name="標準 6" xfId="198"/>
    <cellStyle name="標準 7" xfId="199"/>
    <cellStyle name="標準 7 2" xfId="200"/>
    <cellStyle name="標準 8" xfId="201"/>
    <cellStyle name="標準 9" xfId="202"/>
    <cellStyle name="標準A" xfId="203"/>
    <cellStyle name="標準_H19建築営繕工事合算経費表" xfId="204"/>
    <cellStyle name="標準２" xfId="205"/>
    <cellStyle name="比較表" xfId="206"/>
    <cellStyle name="良い 2" xfId="207"/>
    <cellStyle name="良い 3" xfId="208"/>
    <cellStyle name="見出し 1 2" xfId="209"/>
    <cellStyle name="見出し 1 3" xfId="210"/>
    <cellStyle name="見出し 2 2" xfId="211"/>
    <cellStyle name="見出し 2 3" xfId="212"/>
    <cellStyle name="見出し 3 2" xfId="213"/>
    <cellStyle name="見出し 3 3" xfId="214"/>
    <cellStyle name="見出し 4 2" xfId="215"/>
    <cellStyle name="見出し 4 3" xfId="216"/>
    <cellStyle name="見積比較表" xfId="217"/>
    <cellStyle name="計算 10" xfId="218"/>
    <cellStyle name="計算 2" xfId="219"/>
    <cellStyle name="計算 3" xfId="220"/>
    <cellStyle name="計算 4" xfId="221"/>
    <cellStyle name="計算 5" xfId="222"/>
    <cellStyle name="計算 6" xfId="223"/>
    <cellStyle name="計算 7" xfId="224"/>
    <cellStyle name="計算 8" xfId="225"/>
    <cellStyle name="計算 9" xfId="226"/>
    <cellStyle name="説明文 2" xfId="227"/>
    <cellStyle name="説明文 3" xfId="228"/>
    <cellStyle name="警告文 2" xfId="229"/>
    <cellStyle name="警告文 3" xfId="230"/>
    <cellStyle name="通浦 [0.00]_laroux" xfId="231"/>
    <cellStyle name="通浦_laroux" xfId="232"/>
    <cellStyle name="通貨 2" xfId="233"/>
    <cellStyle name="集計 10" xfId="234"/>
    <cellStyle name="集計 2" xfId="235"/>
    <cellStyle name="集計 3" xfId="236"/>
    <cellStyle name="集計 4" xfId="237"/>
    <cellStyle name="集計 5" xfId="238"/>
    <cellStyle name="集計 6" xfId="239"/>
    <cellStyle name="集計 7" xfId="240"/>
    <cellStyle name="集計 8" xfId="241"/>
    <cellStyle name="集計 9" xfId="242"/>
    <cellStyle name="ｳﾁﾜｹ" xfId="243"/>
    <cellStyle name="ﾄ褊褂燾・[0]_PERSONAL" xfId="244"/>
    <cellStyle name="ﾄ褊褂燾饑PERSONAL" xfId="245"/>
    <cellStyle name="ﾎ磊隆_PERSONAL" xfId="246"/>
    <cellStyle name="ﾔ竟瑙糺・[0]_PERSONAL" xfId="247"/>
    <cellStyle name="ﾔ竟瑙糺饑PERSONAL" xfId="248"/>
    <cellStyle name="桁区切り" xfId="249" builtinId="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</xdr:col>
      <xdr:colOff>1933575</xdr:colOff>
      <xdr:row>26</xdr:row>
      <xdr:rowOff>2540</xdr:rowOff>
    </xdr:from>
    <xdr:to xmlns:xdr="http://schemas.openxmlformats.org/drawingml/2006/spreadsheetDrawing">
      <xdr:col>5</xdr:col>
      <xdr:colOff>0</xdr:colOff>
      <xdr:row>32</xdr:row>
      <xdr:rowOff>297815</xdr:rowOff>
    </xdr:to>
    <xdr:sp macro="" textlink="">
      <xdr:nvSpPr>
        <xdr:cNvPr id="2" name="右中かっこ 1"/>
        <xdr:cNvSpPr/>
      </xdr:nvSpPr>
      <xdr:spPr>
        <a:xfrm>
          <a:off x="4547235" y="7927340"/>
          <a:ext cx="175260" cy="2124075"/>
        </a:xfrm>
        <a:prstGeom prst="rightBrac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overflow" rtlCol="0" anchor="ctr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1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7" tint="0.6"/>
  </sheetPr>
  <dimension ref="A1:M15"/>
  <sheetViews>
    <sheetView tabSelected="1" view="pageBreakPreview" zoomScaleSheetLayoutView="100" workbookViewId="0"/>
  </sheetViews>
  <sheetFormatPr defaultRowHeight="13.2"/>
  <cols>
    <col min="1" max="1" width="26.75" customWidth="1"/>
    <col min="2" max="2" width="23.875" customWidth="1"/>
    <col min="3" max="3" width="4.375" customWidth="1"/>
    <col min="4" max="4" width="11.75" customWidth="1"/>
    <col min="5" max="5" width="4.375" customWidth="1"/>
    <col min="6" max="6" width="11.75" customWidth="1"/>
    <col min="7" max="7" width="4.375" customWidth="1"/>
    <col min="8" max="8" width="11.75" customWidth="1"/>
    <col min="9" max="9" width="4.375" customWidth="1"/>
    <col min="10" max="10" width="11.75" customWidth="1"/>
    <col min="11" max="11" width="4.375" customWidth="1"/>
    <col min="12" max="12" width="6.75" customWidth="1"/>
    <col min="13" max="13" width="5.75" customWidth="1"/>
  </cols>
  <sheetData>
    <row r="1" spans="1:13" ht="31.9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31.9" customHeight="1">
      <c r="A2" s="3"/>
      <c r="B2" s="3"/>
      <c r="C2" s="22"/>
      <c r="D2" s="26"/>
      <c r="E2" s="22"/>
      <c r="F2" s="26"/>
      <c r="G2" s="22"/>
      <c r="H2" s="26"/>
      <c r="I2" s="22"/>
      <c r="J2" s="26"/>
      <c r="K2" s="22"/>
      <c r="L2" s="42"/>
      <c r="M2" s="42"/>
    </row>
    <row r="3" spans="1:13" ht="31.9" customHeight="1">
      <c r="A3" s="2"/>
      <c r="B3" s="2"/>
      <c r="C3" s="23"/>
      <c r="D3" s="27"/>
      <c r="E3" s="23"/>
      <c r="F3" s="27"/>
      <c r="G3" s="23"/>
      <c r="H3" s="27"/>
      <c r="I3" s="23"/>
      <c r="J3" s="27"/>
      <c r="K3" s="23"/>
      <c r="L3" s="43"/>
      <c r="M3" s="43"/>
    </row>
    <row r="4" spans="1:13" ht="31.9" customHeight="1">
      <c r="A4" s="4" t="s">
        <v>244</v>
      </c>
      <c r="B4" s="13" t="s">
        <v>35</v>
      </c>
      <c r="C4" s="24" t="s">
        <v>182</v>
      </c>
      <c r="D4" s="28"/>
      <c r="E4" s="28"/>
      <c r="F4" s="28"/>
      <c r="G4" s="28"/>
      <c r="H4" s="28"/>
      <c r="I4" s="28"/>
      <c r="J4" s="39" t="s">
        <v>24</v>
      </c>
      <c r="K4" s="39"/>
      <c r="L4" s="39"/>
      <c r="M4" s="44"/>
    </row>
    <row r="5" spans="1:13" ht="31.9" customHeight="1">
      <c r="A5" s="5" t="s">
        <v>37</v>
      </c>
      <c r="B5" s="14" t="s">
        <v>101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45"/>
    </row>
    <row r="6" spans="1:13" ht="31.9" customHeight="1">
      <c r="A6" s="6" t="s">
        <v>40</v>
      </c>
      <c r="B6" s="15"/>
      <c r="C6" s="15"/>
      <c r="D6" s="15"/>
      <c r="E6" s="15"/>
      <c r="F6" s="15"/>
      <c r="G6" s="15"/>
      <c r="H6" s="32" t="s">
        <v>44</v>
      </c>
      <c r="I6" s="32"/>
      <c r="J6" s="40" t="s">
        <v>26</v>
      </c>
      <c r="K6" s="40"/>
      <c r="L6" s="40"/>
      <c r="M6" s="46"/>
    </row>
    <row r="7" spans="1:13" ht="31.9" customHeight="1">
      <c r="A7" s="7" t="s">
        <v>270</v>
      </c>
      <c r="B7" s="16"/>
      <c r="C7" s="16"/>
      <c r="D7" s="16"/>
      <c r="E7" s="16"/>
      <c r="F7" s="16"/>
      <c r="G7" s="16"/>
      <c r="H7" s="32" t="s">
        <v>164</v>
      </c>
      <c r="I7" s="32"/>
      <c r="J7" s="40" t="s">
        <v>53</v>
      </c>
      <c r="K7" s="40"/>
      <c r="L7" s="40"/>
      <c r="M7" s="46"/>
    </row>
    <row r="8" spans="1:13" ht="31.9" customHeight="1">
      <c r="A8" s="8" t="s">
        <v>229</v>
      </c>
      <c r="B8" s="17"/>
      <c r="C8" s="17"/>
      <c r="D8" s="17"/>
      <c r="E8" s="17"/>
      <c r="F8" s="17"/>
      <c r="G8" s="17"/>
      <c r="H8" s="32" t="s">
        <v>48</v>
      </c>
      <c r="I8" s="32"/>
      <c r="J8" s="41">
        <v>46370</v>
      </c>
      <c r="K8" s="40"/>
      <c r="L8" s="40"/>
      <c r="M8" s="46"/>
    </row>
    <row r="9" spans="1:13" ht="31.9" customHeight="1">
      <c r="A9" s="8" t="s">
        <v>36</v>
      </c>
      <c r="B9" s="17"/>
      <c r="C9" s="17"/>
      <c r="D9" s="17"/>
      <c r="E9" s="17"/>
      <c r="F9" s="17"/>
      <c r="G9" s="17"/>
      <c r="H9" s="33"/>
      <c r="I9" s="36"/>
      <c r="J9" s="36"/>
      <c r="K9" s="36"/>
      <c r="L9" s="36"/>
      <c r="M9" s="47"/>
    </row>
    <row r="10" spans="1:13" ht="31.9" customHeight="1">
      <c r="A10" s="9" t="s">
        <v>307</v>
      </c>
      <c r="B10" s="18"/>
      <c r="C10" s="18"/>
      <c r="D10" s="18"/>
      <c r="E10" s="18"/>
      <c r="F10" s="18"/>
      <c r="G10" s="29"/>
      <c r="H10" s="34"/>
      <c r="I10" s="37"/>
      <c r="J10" s="37"/>
      <c r="K10" s="37"/>
      <c r="L10" s="37"/>
      <c r="M10" s="48"/>
    </row>
    <row r="11" spans="1:13" ht="31.9" customHeight="1">
      <c r="A11" s="10" t="s">
        <v>302</v>
      </c>
      <c r="B11" s="19"/>
      <c r="C11" s="19"/>
      <c r="D11" s="19"/>
      <c r="E11" s="19"/>
      <c r="F11" s="19"/>
      <c r="G11" s="30"/>
      <c r="H11" s="34"/>
      <c r="I11" s="37"/>
      <c r="J11" s="37"/>
      <c r="K11" s="37"/>
      <c r="L11" s="37"/>
      <c r="M11" s="48"/>
    </row>
    <row r="12" spans="1:13" ht="31.9" customHeight="1">
      <c r="A12" s="10"/>
      <c r="B12" s="19"/>
      <c r="C12" s="19"/>
      <c r="D12" s="19"/>
      <c r="E12" s="19"/>
      <c r="F12" s="19"/>
      <c r="G12" s="30"/>
      <c r="H12" s="34"/>
      <c r="I12" s="37"/>
      <c r="J12" s="37"/>
      <c r="K12" s="37"/>
      <c r="L12" s="37"/>
      <c r="M12" s="48"/>
    </row>
    <row r="13" spans="1:13" ht="31.9" customHeight="1">
      <c r="A13" s="10"/>
      <c r="B13" s="19"/>
      <c r="C13" s="19"/>
      <c r="D13" s="19"/>
      <c r="E13" s="19"/>
      <c r="F13" s="19"/>
      <c r="G13" s="30"/>
      <c r="H13" s="34"/>
      <c r="I13" s="37"/>
      <c r="J13" s="37"/>
      <c r="K13" s="37"/>
      <c r="L13" s="37"/>
      <c r="M13" s="48"/>
    </row>
    <row r="14" spans="1:13" ht="31.9" customHeight="1">
      <c r="A14" s="11"/>
      <c r="B14" s="20"/>
      <c r="C14" s="20"/>
      <c r="D14" s="20"/>
      <c r="E14" s="20"/>
      <c r="F14" s="20"/>
      <c r="G14" s="31"/>
      <c r="H14" s="34"/>
      <c r="I14" s="37"/>
      <c r="J14" s="37"/>
      <c r="K14" s="37"/>
      <c r="L14" s="37"/>
      <c r="M14" s="48"/>
    </row>
    <row r="15" spans="1:13" ht="31.9" customHeight="1">
      <c r="A15" s="12"/>
      <c r="B15" s="21"/>
      <c r="C15" s="21"/>
      <c r="D15" s="21"/>
      <c r="E15" s="21"/>
      <c r="F15" s="21"/>
      <c r="G15" s="21"/>
      <c r="H15" s="35"/>
      <c r="I15" s="38"/>
      <c r="J15" s="38"/>
      <c r="K15" s="38"/>
      <c r="L15" s="38"/>
      <c r="M15" s="49"/>
    </row>
  </sheetData>
  <mergeCells count="31">
    <mergeCell ref="C4:I4"/>
    <mergeCell ref="J4:M4"/>
    <mergeCell ref="B5:M5"/>
    <mergeCell ref="A6:G6"/>
    <mergeCell ref="H6:I6"/>
    <mergeCell ref="J6:M6"/>
    <mergeCell ref="A7:G7"/>
    <mergeCell ref="H7:I7"/>
    <mergeCell ref="J7:M7"/>
    <mergeCell ref="A8:G8"/>
    <mergeCell ref="H8:I8"/>
    <mergeCell ref="J8:M8"/>
    <mergeCell ref="A9:G9"/>
    <mergeCell ref="A10:G10"/>
    <mergeCell ref="A11:G11"/>
    <mergeCell ref="A12:G12"/>
    <mergeCell ref="A13:G13"/>
    <mergeCell ref="A14:G14"/>
    <mergeCell ref="A15:G15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M3"/>
    <mergeCell ref="H9:I15"/>
    <mergeCell ref="J9:M15"/>
  </mergeCells>
  <phoneticPr fontId="65"/>
  <printOptions horizontalCentered="1"/>
  <pageMargins left="0.78740157480314965" right="0.19685039370078741" top="0.98425196850393704" bottom="0.98425196850393704" header="0.51181102362204722" footer="0.51181102362204722"/>
  <pageSetup paperSize="9" fitToWidth="1" fitToHeight="1" orientation="landscape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0.6"/>
  </sheetPr>
  <dimension ref="A1:K44"/>
  <sheetViews>
    <sheetView showZeros="0" view="pageBreakPreview" topLeftCell="A28" zoomScaleSheetLayoutView="100" workbookViewId="0">
      <selection activeCell="K39" sqref="K39"/>
    </sheetView>
  </sheetViews>
  <sheetFormatPr defaultRowHeight="24" customHeight="1"/>
  <cols>
    <col min="1" max="1" width="4.75" customWidth="1"/>
    <col min="2" max="2" width="0.875" customWidth="1"/>
    <col min="3" max="3" width="31.625" customWidth="1"/>
    <col min="4" max="4" width="0.875" customWidth="1"/>
    <col min="5" max="5" width="30.75" customWidth="1"/>
    <col min="6" max="6" width="10.75" customWidth="1"/>
    <col min="7" max="7" width="7.75" customWidth="1"/>
    <col min="8" max="8" width="14.75" customWidth="1"/>
    <col min="9" max="9" width="16.5" customWidth="1"/>
    <col min="10" max="10" width="3.875" customWidth="1"/>
    <col min="11" max="11" width="17.75" customWidth="1"/>
  </cols>
  <sheetData>
    <row r="1" spans="1:11" ht="24" customHeight="1">
      <c r="A1" s="51" t="s">
        <v>1</v>
      </c>
      <c r="B1" s="59"/>
      <c r="C1" s="59" t="s">
        <v>8</v>
      </c>
      <c r="D1" s="79"/>
      <c r="E1" s="59" t="s">
        <v>12</v>
      </c>
      <c r="F1" s="94" t="s">
        <v>50</v>
      </c>
      <c r="G1" s="94" t="s">
        <v>16</v>
      </c>
      <c r="H1" s="94" t="s">
        <v>5</v>
      </c>
      <c r="I1" s="94" t="s">
        <v>23</v>
      </c>
      <c r="J1" s="79"/>
      <c r="K1" s="140" t="s">
        <v>2</v>
      </c>
    </row>
    <row r="2" spans="1:11" ht="24" customHeight="1">
      <c r="A2" s="52"/>
      <c r="B2" s="60"/>
      <c r="C2" s="67"/>
      <c r="D2" s="80"/>
      <c r="E2" s="87"/>
      <c r="F2" s="95"/>
      <c r="G2" s="109"/>
      <c r="H2" s="95"/>
      <c r="I2" s="123"/>
      <c r="J2" s="132"/>
      <c r="K2" s="141"/>
    </row>
    <row r="3" spans="1:11" ht="24" customHeight="1">
      <c r="A3" s="53"/>
      <c r="B3" s="61"/>
      <c r="C3" s="68" t="s">
        <v>17</v>
      </c>
      <c r="D3" s="81"/>
      <c r="E3" s="68"/>
      <c r="F3" s="96"/>
      <c r="G3" s="110"/>
      <c r="H3" s="119"/>
      <c r="I3" s="120"/>
      <c r="J3" s="133"/>
      <c r="K3" s="142"/>
    </row>
    <row r="4" spans="1:11" ht="24" customHeight="1">
      <c r="A4" s="53"/>
      <c r="B4" s="61"/>
      <c r="C4" s="69" t="s">
        <v>114</v>
      </c>
      <c r="D4" s="81"/>
      <c r="E4" s="68"/>
      <c r="F4" s="96">
        <v>1</v>
      </c>
      <c r="G4" s="110" t="s">
        <v>10</v>
      </c>
      <c r="H4" s="119"/>
      <c r="I4" s="120"/>
      <c r="J4" s="133"/>
      <c r="K4" s="142"/>
    </row>
    <row r="5" spans="1:11" ht="24" customHeight="1">
      <c r="A5" s="53"/>
      <c r="B5" s="61"/>
      <c r="C5" s="70" t="s">
        <v>15</v>
      </c>
      <c r="D5" s="81"/>
      <c r="E5" s="68"/>
      <c r="F5" s="96"/>
      <c r="G5" s="110"/>
      <c r="H5" s="119"/>
      <c r="I5" s="120"/>
      <c r="J5" s="133"/>
      <c r="K5" s="142"/>
    </row>
    <row r="6" spans="1:11" ht="24" customHeight="1">
      <c r="A6" s="53"/>
      <c r="B6" s="61"/>
      <c r="C6" s="68" t="s">
        <v>166</v>
      </c>
      <c r="D6" s="81"/>
      <c r="E6" s="68"/>
      <c r="F6" s="96"/>
      <c r="G6" s="110"/>
      <c r="H6" s="119"/>
      <c r="I6" s="120"/>
      <c r="J6" s="133"/>
      <c r="K6" s="142"/>
    </row>
    <row r="7" spans="1:11" ht="24" customHeight="1">
      <c r="A7" s="53"/>
      <c r="B7" s="61"/>
      <c r="C7" s="69" t="s">
        <v>241</v>
      </c>
      <c r="D7" s="81"/>
      <c r="E7" s="68"/>
      <c r="F7" s="96">
        <v>1</v>
      </c>
      <c r="G7" s="110" t="s">
        <v>10</v>
      </c>
      <c r="H7" s="119"/>
      <c r="I7" s="120"/>
      <c r="J7" s="133"/>
      <c r="K7" s="142"/>
    </row>
    <row r="8" spans="1:11" ht="24" customHeight="1">
      <c r="A8" s="53"/>
      <c r="B8" s="61"/>
      <c r="C8" s="69" t="s">
        <v>243</v>
      </c>
      <c r="D8" s="81"/>
      <c r="E8" s="68"/>
      <c r="F8" s="96">
        <v>1</v>
      </c>
      <c r="G8" s="110" t="s">
        <v>10</v>
      </c>
      <c r="H8" s="119"/>
      <c r="I8" s="120"/>
      <c r="J8" s="133"/>
      <c r="K8" s="142"/>
    </row>
    <row r="9" spans="1:11" ht="24" customHeight="1">
      <c r="A9" s="53"/>
      <c r="B9" s="61"/>
      <c r="C9" s="69" t="s">
        <v>242</v>
      </c>
      <c r="D9" s="81"/>
      <c r="E9" s="68"/>
      <c r="F9" s="96">
        <v>1</v>
      </c>
      <c r="G9" s="110" t="s">
        <v>10</v>
      </c>
      <c r="H9" s="119"/>
      <c r="I9" s="120"/>
      <c r="J9" s="133"/>
      <c r="K9" s="142"/>
    </row>
    <row r="10" spans="1:11" ht="24" customHeight="1">
      <c r="A10" s="53"/>
      <c r="B10" s="61"/>
      <c r="C10" s="70" t="s">
        <v>15</v>
      </c>
      <c r="D10" s="81"/>
      <c r="E10" s="68"/>
      <c r="F10" s="96"/>
      <c r="G10" s="110"/>
      <c r="H10" s="119"/>
      <c r="I10" s="120"/>
      <c r="J10" s="133"/>
      <c r="K10" s="142"/>
    </row>
    <row r="11" spans="1:11" ht="24" customHeight="1">
      <c r="A11" s="53"/>
      <c r="B11" s="61"/>
      <c r="C11" s="68"/>
      <c r="D11" s="81"/>
      <c r="E11" s="68"/>
      <c r="F11" s="96"/>
      <c r="G11" s="110"/>
      <c r="H11" s="119"/>
      <c r="I11" s="120"/>
      <c r="J11" s="133"/>
      <c r="K11" s="142"/>
    </row>
    <row r="12" spans="1:11" ht="24" customHeight="1">
      <c r="A12" s="53"/>
      <c r="B12" s="61"/>
      <c r="C12" s="68" t="s">
        <v>49</v>
      </c>
      <c r="D12" s="81"/>
      <c r="E12" s="68"/>
      <c r="F12" s="96">
        <v>1</v>
      </c>
      <c r="G12" s="110" t="s">
        <v>10</v>
      </c>
      <c r="H12" s="119"/>
      <c r="I12" s="120"/>
      <c r="J12" s="133"/>
      <c r="K12" s="143"/>
    </row>
    <row r="13" spans="1:11" ht="24" customHeight="1">
      <c r="A13" s="53"/>
      <c r="B13" s="61"/>
      <c r="C13" s="68"/>
      <c r="D13" s="81"/>
      <c r="E13" s="68"/>
      <c r="F13" s="96"/>
      <c r="G13" s="110"/>
      <c r="H13" s="119"/>
      <c r="I13" s="120"/>
      <c r="J13" s="133"/>
      <c r="K13" s="143"/>
    </row>
    <row r="14" spans="1:11" ht="24" customHeight="1">
      <c r="A14" s="53"/>
      <c r="B14" s="61"/>
      <c r="C14" s="68" t="s">
        <v>245</v>
      </c>
      <c r="D14" s="81"/>
      <c r="E14" s="68"/>
      <c r="F14" s="96">
        <v>1</v>
      </c>
      <c r="G14" s="110" t="s">
        <v>10</v>
      </c>
      <c r="H14" s="119"/>
      <c r="I14" s="120"/>
      <c r="J14" s="133"/>
      <c r="K14" s="142"/>
    </row>
    <row r="15" spans="1:11" ht="24" customHeight="1">
      <c r="A15" s="53"/>
      <c r="B15" s="61"/>
      <c r="C15" s="68"/>
      <c r="D15" s="81"/>
      <c r="E15" s="68"/>
      <c r="F15" s="96"/>
      <c r="G15" s="110"/>
      <c r="H15" s="119"/>
      <c r="I15" s="120"/>
      <c r="J15" s="133"/>
      <c r="K15" s="142"/>
    </row>
    <row r="16" spans="1:11" ht="24" customHeight="1">
      <c r="A16" s="53"/>
      <c r="B16" s="61"/>
      <c r="C16" s="68" t="s">
        <v>246</v>
      </c>
      <c r="D16" s="81"/>
      <c r="E16" s="68"/>
      <c r="F16" s="96">
        <v>1</v>
      </c>
      <c r="G16" s="110" t="s">
        <v>10</v>
      </c>
      <c r="H16" s="119"/>
      <c r="I16" s="120"/>
      <c r="J16" s="133"/>
      <c r="K16" s="142"/>
    </row>
    <row r="17" spans="1:11" ht="24" customHeight="1">
      <c r="A17" s="53"/>
      <c r="B17" s="61"/>
      <c r="C17" s="68"/>
      <c r="D17" s="81"/>
      <c r="E17" s="68"/>
      <c r="F17" s="96"/>
      <c r="G17" s="110"/>
      <c r="H17" s="119"/>
      <c r="I17" s="120"/>
      <c r="J17" s="133"/>
      <c r="K17" s="142"/>
    </row>
    <row r="18" spans="1:11" ht="24" customHeight="1">
      <c r="A18" s="53"/>
      <c r="B18" s="61"/>
      <c r="C18" s="68"/>
      <c r="D18" s="81"/>
      <c r="E18" s="68"/>
      <c r="F18" s="96"/>
      <c r="G18" s="110"/>
      <c r="H18" s="119"/>
      <c r="I18" s="120"/>
      <c r="J18" s="133"/>
      <c r="K18" s="142"/>
    </row>
    <row r="19" spans="1:11" ht="24" customHeight="1">
      <c r="A19" s="53"/>
      <c r="B19" s="61"/>
      <c r="C19" s="68"/>
      <c r="D19" s="81"/>
      <c r="E19" s="68"/>
      <c r="F19" s="96"/>
      <c r="G19" s="110"/>
      <c r="H19" s="119"/>
      <c r="I19" s="120"/>
      <c r="J19" s="133"/>
      <c r="K19" s="142"/>
    </row>
    <row r="20" spans="1:11" ht="24" customHeight="1">
      <c r="A20" s="54"/>
      <c r="B20" s="62"/>
      <c r="C20" s="66"/>
      <c r="D20" s="82"/>
      <c r="E20" s="66"/>
      <c r="F20" s="97"/>
      <c r="G20" s="111"/>
      <c r="H20" s="97"/>
      <c r="I20" s="124"/>
      <c r="J20" s="134"/>
      <c r="K20" s="144"/>
    </row>
    <row r="21" spans="1:11" ht="24" customHeight="1">
      <c r="A21" s="54"/>
      <c r="B21" s="62"/>
      <c r="C21" s="66"/>
      <c r="D21" s="82"/>
      <c r="E21" s="66"/>
      <c r="F21" s="97"/>
      <c r="G21" s="111"/>
      <c r="H21" s="97"/>
      <c r="I21" s="124"/>
      <c r="J21" s="134"/>
      <c r="K21" s="144"/>
    </row>
    <row r="22" spans="1:11" ht="24" customHeight="1">
      <c r="A22" s="55"/>
      <c r="B22" s="63"/>
      <c r="C22" s="71"/>
      <c r="D22" s="83"/>
      <c r="E22" s="88"/>
      <c r="F22" s="98"/>
      <c r="G22" s="112"/>
      <c r="H22" s="98"/>
      <c r="I22" s="125"/>
      <c r="J22" s="135"/>
      <c r="K22" s="145"/>
    </row>
    <row r="23" spans="1:11" ht="24" customHeight="1">
      <c r="A23" s="51" t="s">
        <v>1</v>
      </c>
      <c r="B23" s="59"/>
      <c r="C23" s="59" t="s">
        <v>8</v>
      </c>
      <c r="D23" s="79"/>
      <c r="E23" s="59" t="s">
        <v>12</v>
      </c>
      <c r="F23" s="94" t="s">
        <v>50</v>
      </c>
      <c r="G23" s="94" t="s">
        <v>16</v>
      </c>
      <c r="H23" s="94" t="s">
        <v>5</v>
      </c>
      <c r="I23" s="94" t="s">
        <v>23</v>
      </c>
      <c r="J23" s="79"/>
      <c r="K23" s="140" t="s">
        <v>2</v>
      </c>
    </row>
    <row r="24" spans="1:11" ht="24" customHeight="1">
      <c r="A24" s="53"/>
      <c r="B24" s="61"/>
      <c r="C24" s="72"/>
      <c r="D24" s="84"/>
      <c r="E24" s="76"/>
      <c r="F24" s="99"/>
      <c r="G24" s="113"/>
      <c r="H24" s="99"/>
      <c r="I24" s="126"/>
      <c r="J24" s="133"/>
      <c r="K24" s="142"/>
    </row>
    <row r="25" spans="1:11" s="50" customFormat="1" ht="24" customHeight="1">
      <c r="A25" s="56"/>
      <c r="B25" s="64"/>
      <c r="C25" s="73" t="s">
        <v>58</v>
      </c>
      <c r="D25" s="85"/>
      <c r="E25" s="64"/>
      <c r="F25" s="100"/>
      <c r="G25" s="114"/>
      <c r="H25" s="100"/>
      <c r="I25" s="127"/>
      <c r="J25" s="136"/>
      <c r="K25" s="146"/>
    </row>
    <row r="26" spans="1:11" ht="24" customHeight="1">
      <c r="A26" s="53"/>
      <c r="B26" s="61"/>
      <c r="C26" s="72"/>
      <c r="D26" s="84"/>
      <c r="E26" s="76"/>
      <c r="F26" s="99"/>
      <c r="G26" s="113"/>
      <c r="H26" s="99"/>
      <c r="I26" s="126"/>
      <c r="J26" s="133"/>
      <c r="K26" s="142"/>
    </row>
    <row r="27" spans="1:11" ht="24" customHeight="1">
      <c r="A27" s="53"/>
      <c r="B27" s="61"/>
      <c r="C27" s="74" t="s">
        <v>51</v>
      </c>
      <c r="D27" s="81"/>
      <c r="E27" s="68"/>
      <c r="F27" s="101"/>
      <c r="G27" s="115"/>
      <c r="H27" s="101"/>
      <c r="I27" s="128"/>
      <c r="J27" s="134"/>
      <c r="K27" s="144"/>
    </row>
    <row r="28" spans="1:11" ht="24" customHeight="1">
      <c r="A28" s="53"/>
      <c r="B28" s="61"/>
      <c r="C28" s="74" t="s">
        <v>25</v>
      </c>
      <c r="D28" s="81"/>
      <c r="E28" s="68"/>
      <c r="F28" s="102"/>
      <c r="G28" s="116"/>
      <c r="H28" s="102"/>
      <c r="I28" s="129"/>
      <c r="J28" s="137"/>
      <c r="K28" s="147"/>
    </row>
    <row r="29" spans="1:11" ht="24" customHeight="1">
      <c r="A29" s="53"/>
      <c r="B29" s="61"/>
      <c r="C29" s="74" t="s">
        <v>27</v>
      </c>
      <c r="D29" s="81"/>
      <c r="E29" s="68"/>
      <c r="F29" s="102"/>
      <c r="G29" s="116"/>
      <c r="H29" s="102"/>
      <c r="I29" s="129"/>
      <c r="J29" s="137"/>
      <c r="K29" s="147"/>
    </row>
    <row r="30" spans="1:11" ht="24" customHeight="1">
      <c r="A30" s="53"/>
      <c r="B30" s="61"/>
      <c r="C30" s="74" t="s">
        <v>28</v>
      </c>
      <c r="D30" s="81"/>
      <c r="E30" s="68"/>
      <c r="F30" s="103">
        <v>1</v>
      </c>
      <c r="G30" s="116" t="s">
        <v>34</v>
      </c>
      <c r="H30" s="102"/>
      <c r="I30" s="129"/>
      <c r="J30" s="137"/>
      <c r="K30" s="147"/>
    </row>
    <row r="31" spans="1:11" ht="24" customHeight="1">
      <c r="A31" s="53"/>
      <c r="B31" s="61"/>
      <c r="C31" s="74" t="s">
        <v>11</v>
      </c>
      <c r="D31" s="81"/>
      <c r="E31" s="68"/>
      <c r="F31" s="102"/>
      <c r="G31" s="116"/>
      <c r="H31" s="102"/>
      <c r="I31" s="129"/>
      <c r="J31" s="137"/>
      <c r="K31" s="147"/>
    </row>
    <row r="32" spans="1:11" ht="24" customHeight="1">
      <c r="A32" s="53"/>
      <c r="B32" s="61"/>
      <c r="C32" s="74" t="s">
        <v>32</v>
      </c>
      <c r="D32" s="81"/>
      <c r="E32" s="89"/>
      <c r="F32" s="102"/>
      <c r="G32" s="116"/>
      <c r="H32" s="102"/>
      <c r="I32" s="129"/>
      <c r="J32" s="137"/>
      <c r="K32" s="147"/>
    </row>
    <row r="33" spans="1:11" ht="24" customHeight="1">
      <c r="A33" s="53"/>
      <c r="B33" s="61"/>
      <c r="C33" s="74" t="s">
        <v>33</v>
      </c>
      <c r="D33" s="81"/>
      <c r="E33" s="90"/>
      <c r="F33" s="104"/>
      <c r="G33" s="117"/>
      <c r="H33" s="104"/>
      <c r="I33" s="130"/>
      <c r="J33" s="132"/>
      <c r="K33" s="141"/>
    </row>
    <row r="34" spans="1:11" ht="24" customHeight="1">
      <c r="A34" s="53"/>
      <c r="B34" s="61"/>
      <c r="C34" s="75"/>
      <c r="D34" s="84"/>
      <c r="E34" s="76"/>
      <c r="F34" s="99"/>
      <c r="G34" s="113"/>
      <c r="H34" s="99"/>
      <c r="I34" s="126"/>
      <c r="J34" s="133"/>
      <c r="K34" s="142"/>
    </row>
    <row r="35" spans="1:11" ht="24" customHeight="1">
      <c r="A35" s="53"/>
      <c r="B35" s="61"/>
      <c r="C35" s="74" t="s">
        <v>247</v>
      </c>
      <c r="D35" s="81"/>
      <c r="E35" s="91" t="s">
        <v>285</v>
      </c>
      <c r="F35" s="105">
        <v>81.5</v>
      </c>
      <c r="G35" s="110" t="s">
        <v>148</v>
      </c>
      <c r="H35" s="120"/>
      <c r="I35" s="120"/>
      <c r="J35" s="138"/>
      <c r="K35" s="148"/>
    </row>
    <row r="36" spans="1:11" ht="24" customHeight="1">
      <c r="A36" s="53"/>
      <c r="B36" s="61"/>
      <c r="C36" s="74" t="s">
        <v>249</v>
      </c>
      <c r="D36" s="81"/>
      <c r="E36" s="91" t="s">
        <v>3</v>
      </c>
      <c r="F36" s="106">
        <v>1</v>
      </c>
      <c r="G36" s="110" t="s">
        <v>309</v>
      </c>
      <c r="H36" s="120"/>
      <c r="I36" s="120"/>
      <c r="J36" s="138"/>
      <c r="K36" s="149"/>
    </row>
    <row r="37" spans="1:11" ht="24" customHeight="1">
      <c r="A37" s="53"/>
      <c r="B37" s="61"/>
      <c r="C37" s="74" t="s">
        <v>250</v>
      </c>
      <c r="D37" s="81"/>
      <c r="E37" s="91"/>
      <c r="F37" s="106">
        <v>20</v>
      </c>
      <c r="G37" s="110" t="s">
        <v>251</v>
      </c>
      <c r="H37" s="120"/>
      <c r="I37" s="120"/>
      <c r="J37" s="138"/>
      <c r="K37" s="148"/>
    </row>
    <row r="38" spans="1:11" ht="24" customHeight="1">
      <c r="A38" s="53"/>
      <c r="B38" s="61"/>
      <c r="C38" s="74" t="s">
        <v>57</v>
      </c>
      <c r="D38" s="81"/>
      <c r="E38" s="91" t="s">
        <v>147</v>
      </c>
      <c r="F38" s="106">
        <v>1</v>
      </c>
      <c r="G38" s="110" t="s">
        <v>10</v>
      </c>
      <c r="H38" s="121"/>
      <c r="I38" s="120"/>
      <c r="J38" s="138"/>
      <c r="K38" s="150" t="s">
        <v>308</v>
      </c>
    </row>
    <row r="39" spans="1:11" ht="24" customHeight="1">
      <c r="A39" s="53"/>
      <c r="B39" s="61"/>
      <c r="C39" s="74" t="s">
        <v>305</v>
      </c>
      <c r="D39" s="84"/>
      <c r="E39" s="68" t="s">
        <v>306</v>
      </c>
      <c r="F39" s="106">
        <v>1</v>
      </c>
      <c r="G39" s="110" t="s">
        <v>309</v>
      </c>
      <c r="H39" s="120"/>
      <c r="I39" s="120"/>
      <c r="J39" s="133"/>
      <c r="K39" s="149"/>
    </row>
    <row r="40" spans="1:11" ht="24" customHeight="1">
      <c r="A40" s="53"/>
      <c r="B40" s="61"/>
      <c r="C40" s="72"/>
      <c r="D40" s="84"/>
      <c r="E40" s="76"/>
      <c r="F40" s="99"/>
      <c r="G40" s="113"/>
      <c r="H40" s="99"/>
      <c r="I40" s="126"/>
      <c r="J40" s="133"/>
      <c r="K40" s="142"/>
    </row>
    <row r="41" spans="1:11" ht="24" customHeight="1">
      <c r="A41" s="57"/>
      <c r="B41" s="65"/>
      <c r="C41" s="76"/>
      <c r="D41" s="84"/>
      <c r="E41" s="92"/>
      <c r="F41" s="107"/>
      <c r="G41" s="118"/>
      <c r="H41" s="122"/>
      <c r="I41" s="131"/>
      <c r="J41" s="139"/>
      <c r="K41" s="151"/>
    </row>
    <row r="42" spans="1:11" ht="24" customHeight="1">
      <c r="A42" s="54"/>
      <c r="B42" s="62"/>
      <c r="C42" s="77"/>
      <c r="D42" s="82"/>
      <c r="E42" s="66"/>
      <c r="F42" s="108"/>
      <c r="G42" s="111"/>
      <c r="H42" s="97"/>
      <c r="I42" s="124"/>
      <c r="J42" s="134"/>
      <c r="K42" s="152"/>
    </row>
    <row r="43" spans="1:11" ht="24" customHeight="1">
      <c r="A43" s="58"/>
      <c r="B43" s="66"/>
      <c r="C43" s="78" t="s">
        <v>15</v>
      </c>
      <c r="D43" s="86"/>
      <c r="E43" s="93"/>
      <c r="F43" s="101"/>
      <c r="G43" s="115"/>
      <c r="H43" s="101"/>
      <c r="I43" s="128"/>
      <c r="J43" s="134"/>
      <c r="K43" s="153"/>
    </row>
    <row r="44" spans="1:11" ht="24" customHeight="1">
      <c r="A44" s="55"/>
      <c r="B44" s="63"/>
      <c r="C44" s="71"/>
      <c r="D44" s="83"/>
      <c r="E44" s="88"/>
      <c r="F44" s="98"/>
      <c r="G44" s="112"/>
      <c r="H44" s="98"/>
      <c r="I44" s="125"/>
      <c r="J44" s="135"/>
      <c r="K44" s="145"/>
    </row>
  </sheetData>
  <phoneticPr fontId="65"/>
  <pageMargins left="0.43307086614173229" right="3.937007874015748e-002" top="0.74803149606299213" bottom="0.74803149606299213" header="0.31496062992125984" footer="0.31496062992125984"/>
  <pageSetup paperSize="9" scale="99" fitToWidth="1" fitToHeight="1" orientation="landscape" usePrinterDefaults="1" r:id="rId1"/>
  <headerFooter alignWithMargins="0"/>
  <rowBreaks count="1" manualBreakCount="1">
    <brk id="22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0.6"/>
  </sheetPr>
  <dimension ref="A1:K22"/>
  <sheetViews>
    <sheetView showZeros="0" view="pageBreakPreview" zoomScaleSheetLayoutView="100" workbookViewId="0"/>
  </sheetViews>
  <sheetFormatPr defaultRowHeight="24" customHeight="1"/>
  <cols>
    <col min="1" max="1" width="4.75" customWidth="1"/>
    <col min="2" max="2" width="0.875" customWidth="1"/>
    <col min="3" max="3" width="31.625" customWidth="1"/>
    <col min="4" max="4" width="0.875" customWidth="1"/>
    <col min="5" max="5" width="30.75" customWidth="1"/>
    <col min="6" max="6" width="10.75" customWidth="1"/>
    <col min="7" max="7" width="7.75" customWidth="1"/>
    <col min="8" max="8" width="14.75" customWidth="1"/>
    <col min="9" max="9" width="16.5" customWidth="1"/>
    <col min="10" max="10" width="3.875" customWidth="1"/>
    <col min="11" max="11" width="17.75" customWidth="1"/>
  </cols>
  <sheetData>
    <row r="1" spans="1:11" ht="24" customHeight="1">
      <c r="A1" s="51" t="s">
        <v>1</v>
      </c>
      <c r="B1" s="59"/>
      <c r="C1" s="59" t="s">
        <v>8</v>
      </c>
      <c r="D1" s="79"/>
      <c r="E1" s="59" t="s">
        <v>12</v>
      </c>
      <c r="F1" s="94" t="s">
        <v>50</v>
      </c>
      <c r="G1" s="94" t="s">
        <v>16</v>
      </c>
      <c r="H1" s="94" t="s">
        <v>5</v>
      </c>
      <c r="I1" s="94" t="s">
        <v>23</v>
      </c>
      <c r="J1" s="79"/>
      <c r="K1" s="140" t="s">
        <v>2</v>
      </c>
    </row>
    <row r="2" spans="1:11" s="154" customFormat="1" ht="24" customHeight="1">
      <c r="A2" s="155"/>
      <c r="B2" s="159"/>
      <c r="C2" s="162" t="s">
        <v>238</v>
      </c>
      <c r="D2" s="159"/>
      <c r="E2" s="165"/>
      <c r="F2" s="166"/>
      <c r="G2" s="166"/>
      <c r="H2" s="166"/>
      <c r="I2" s="166"/>
      <c r="J2" s="159"/>
      <c r="K2" s="175"/>
    </row>
    <row r="3" spans="1:11" s="154" customFormat="1" ht="24" customHeight="1">
      <c r="A3" s="156"/>
      <c r="B3" s="160"/>
      <c r="C3" s="91"/>
      <c r="D3" s="160"/>
      <c r="E3" s="91"/>
      <c r="F3" s="167"/>
      <c r="G3" s="167"/>
      <c r="H3" s="167"/>
      <c r="I3" s="167"/>
      <c r="J3" s="160"/>
      <c r="K3" s="149"/>
    </row>
    <row r="4" spans="1:11" s="154" customFormat="1" ht="24" customHeight="1">
      <c r="A4" s="157">
        <v>1</v>
      </c>
      <c r="B4" s="160"/>
      <c r="C4" s="91" t="s">
        <v>274</v>
      </c>
      <c r="D4" s="160"/>
      <c r="E4" s="91"/>
      <c r="F4" s="96">
        <v>1</v>
      </c>
      <c r="G4" s="170" t="s">
        <v>34</v>
      </c>
      <c r="H4" s="167"/>
      <c r="I4" s="171"/>
      <c r="J4" s="173"/>
      <c r="K4" s="149"/>
    </row>
    <row r="5" spans="1:11" s="154" customFormat="1" ht="24" customHeight="1">
      <c r="A5" s="157">
        <v>2</v>
      </c>
      <c r="B5" s="160"/>
      <c r="C5" s="91" t="s">
        <v>275</v>
      </c>
      <c r="D5" s="160"/>
      <c r="E5" s="91"/>
      <c r="F5" s="96">
        <v>1</v>
      </c>
      <c r="G5" s="170" t="s">
        <v>34</v>
      </c>
      <c r="H5" s="167"/>
      <c r="I5" s="171"/>
      <c r="J5" s="173"/>
      <c r="K5" s="149"/>
    </row>
    <row r="6" spans="1:11" s="154" customFormat="1" ht="24" customHeight="1">
      <c r="A6" s="157">
        <v>3</v>
      </c>
      <c r="B6" s="160"/>
      <c r="C6" s="91" t="s">
        <v>276</v>
      </c>
      <c r="D6" s="160"/>
      <c r="E6" s="91"/>
      <c r="F6" s="96">
        <v>1</v>
      </c>
      <c r="G6" s="170" t="s">
        <v>34</v>
      </c>
      <c r="H6" s="167"/>
      <c r="I6" s="171"/>
      <c r="J6" s="173"/>
      <c r="K6" s="149"/>
    </row>
    <row r="7" spans="1:11" s="154" customFormat="1" ht="24" customHeight="1">
      <c r="A7" s="157">
        <v>4</v>
      </c>
      <c r="B7" s="160"/>
      <c r="C7" s="91" t="s">
        <v>73</v>
      </c>
      <c r="D7" s="160"/>
      <c r="E7" s="91"/>
      <c r="F7" s="96">
        <v>1</v>
      </c>
      <c r="G7" s="170" t="s">
        <v>34</v>
      </c>
      <c r="H7" s="167"/>
      <c r="I7" s="171"/>
      <c r="J7" s="174"/>
      <c r="K7" s="176"/>
    </row>
    <row r="8" spans="1:11" s="154" customFormat="1" ht="24" customHeight="1">
      <c r="A8" s="156"/>
      <c r="B8" s="160"/>
      <c r="C8" s="91"/>
      <c r="D8" s="160"/>
      <c r="E8" s="91"/>
      <c r="F8" s="168"/>
      <c r="G8" s="170"/>
      <c r="H8" s="167"/>
      <c r="I8" s="171"/>
      <c r="J8" s="173"/>
      <c r="K8" s="149"/>
    </row>
    <row r="9" spans="1:11" s="154" customFormat="1" ht="24" customHeight="1">
      <c r="A9" s="156"/>
      <c r="B9" s="160"/>
      <c r="C9" s="91"/>
      <c r="D9" s="160"/>
      <c r="E9" s="91"/>
      <c r="F9" s="167"/>
      <c r="G9" s="167"/>
      <c r="H9" s="167"/>
      <c r="I9" s="167"/>
      <c r="J9" s="173"/>
      <c r="K9" s="149"/>
    </row>
    <row r="10" spans="1:11" s="154" customFormat="1" ht="24" customHeight="1">
      <c r="A10" s="156"/>
      <c r="B10" s="160"/>
      <c r="C10" s="91"/>
      <c r="D10" s="160"/>
      <c r="E10" s="91"/>
      <c r="F10" s="167"/>
      <c r="G10" s="167"/>
      <c r="H10" s="167"/>
      <c r="I10" s="167"/>
      <c r="J10" s="173"/>
      <c r="K10" s="149"/>
    </row>
    <row r="11" spans="1:11" s="154" customFormat="1" ht="24" customHeight="1">
      <c r="A11" s="156"/>
      <c r="B11" s="160"/>
      <c r="C11" s="91"/>
      <c r="D11" s="160"/>
      <c r="E11" s="91"/>
      <c r="F11" s="167"/>
      <c r="G11" s="167"/>
      <c r="H11" s="167"/>
      <c r="I11" s="167"/>
      <c r="J11" s="173"/>
      <c r="K11" s="149"/>
    </row>
    <row r="12" spans="1:11" s="154" customFormat="1" ht="24" customHeight="1">
      <c r="A12" s="156"/>
      <c r="B12" s="160"/>
      <c r="C12" s="91"/>
      <c r="D12" s="160"/>
      <c r="E12" s="91"/>
      <c r="F12" s="167"/>
      <c r="G12" s="167"/>
      <c r="H12" s="167"/>
      <c r="I12" s="167"/>
      <c r="J12" s="160"/>
      <c r="K12" s="149"/>
    </row>
    <row r="13" spans="1:11" s="154" customFormat="1" ht="24" customHeight="1">
      <c r="A13" s="156"/>
      <c r="B13" s="160"/>
      <c r="C13" s="91"/>
      <c r="D13" s="160"/>
      <c r="E13" s="91"/>
      <c r="F13" s="167"/>
      <c r="G13" s="167"/>
      <c r="H13" s="167"/>
      <c r="I13" s="167"/>
      <c r="J13" s="160"/>
      <c r="K13" s="149"/>
    </row>
    <row r="14" spans="1:11" s="154" customFormat="1" ht="24" customHeight="1">
      <c r="A14" s="156"/>
      <c r="B14" s="160"/>
      <c r="C14" s="91"/>
      <c r="D14" s="160"/>
      <c r="E14" s="91"/>
      <c r="F14" s="167"/>
      <c r="G14" s="167"/>
      <c r="H14" s="167"/>
      <c r="I14" s="167"/>
      <c r="J14" s="160"/>
      <c r="K14" s="149"/>
    </row>
    <row r="15" spans="1:11" s="154" customFormat="1" ht="24" customHeight="1">
      <c r="A15" s="156"/>
      <c r="B15" s="160"/>
      <c r="C15" s="91"/>
      <c r="D15" s="160"/>
      <c r="E15" s="91"/>
      <c r="F15" s="167"/>
      <c r="G15" s="167"/>
      <c r="H15" s="167"/>
      <c r="I15" s="167"/>
      <c r="J15" s="160"/>
      <c r="K15" s="149"/>
    </row>
    <row r="16" spans="1:11" s="154" customFormat="1" ht="24" customHeight="1">
      <c r="A16" s="156"/>
      <c r="B16" s="160"/>
      <c r="C16" s="91"/>
      <c r="D16" s="160"/>
      <c r="E16" s="91"/>
      <c r="F16" s="167"/>
      <c r="G16" s="167"/>
      <c r="H16" s="167"/>
      <c r="I16" s="167"/>
      <c r="J16" s="160"/>
      <c r="K16" s="149"/>
    </row>
    <row r="17" spans="1:11" s="154" customFormat="1" ht="24" customHeight="1">
      <c r="A17" s="156"/>
      <c r="B17" s="160"/>
      <c r="C17" s="91"/>
      <c r="D17" s="160"/>
      <c r="E17" s="91"/>
      <c r="F17" s="167"/>
      <c r="G17" s="167"/>
      <c r="H17" s="167"/>
      <c r="I17" s="167"/>
      <c r="J17" s="160"/>
      <c r="K17" s="149"/>
    </row>
    <row r="18" spans="1:11" s="154" customFormat="1" ht="24" customHeight="1">
      <c r="A18" s="156"/>
      <c r="B18" s="160"/>
      <c r="C18" s="91"/>
      <c r="D18" s="160"/>
      <c r="E18" s="91"/>
      <c r="F18" s="167"/>
      <c r="G18" s="167"/>
      <c r="H18" s="167"/>
      <c r="I18" s="167"/>
      <c r="J18" s="160"/>
      <c r="K18" s="149"/>
    </row>
    <row r="19" spans="1:11" s="154" customFormat="1" ht="24" customHeight="1">
      <c r="A19" s="156"/>
      <c r="B19" s="160"/>
      <c r="C19" s="91"/>
      <c r="D19" s="160"/>
      <c r="E19" s="91"/>
      <c r="F19" s="167"/>
      <c r="G19" s="167"/>
      <c r="H19" s="167"/>
      <c r="I19" s="167"/>
      <c r="J19" s="160"/>
      <c r="K19" s="149"/>
    </row>
    <row r="20" spans="1:11" s="154" customFormat="1" ht="24" customHeight="1">
      <c r="A20" s="156"/>
      <c r="B20" s="160"/>
      <c r="C20" s="91"/>
      <c r="D20" s="160"/>
      <c r="E20" s="91"/>
      <c r="F20" s="167"/>
      <c r="G20" s="167"/>
      <c r="H20" s="167"/>
      <c r="I20" s="172"/>
      <c r="J20" s="160"/>
      <c r="K20" s="177"/>
    </row>
    <row r="21" spans="1:11" ht="24" customHeight="1">
      <c r="A21" s="58"/>
      <c r="B21" s="66"/>
      <c r="C21" s="163" t="s">
        <v>15</v>
      </c>
      <c r="D21" s="82"/>
      <c r="E21" s="66"/>
      <c r="F21" s="97"/>
      <c r="G21" s="111"/>
      <c r="H21" s="97"/>
      <c r="I21" s="128"/>
      <c r="J21" s="134"/>
      <c r="K21" s="153"/>
    </row>
    <row r="22" spans="1:11" s="154" customFormat="1" ht="24" customHeight="1">
      <c r="A22" s="158"/>
      <c r="B22" s="161"/>
      <c r="C22" s="164"/>
      <c r="D22" s="161"/>
      <c r="E22" s="164"/>
      <c r="F22" s="169"/>
      <c r="G22" s="169"/>
      <c r="H22" s="169"/>
      <c r="I22" s="169"/>
      <c r="J22" s="161"/>
      <c r="K22" s="178"/>
    </row>
  </sheetData>
  <phoneticPr fontId="65"/>
  <pageMargins left="0.43307086614173229" right="3.937007874015748e-002" top="0.74803149606299213" bottom="0.74803149606299213" header="0.31496062992125984" footer="0.31496062992125984"/>
  <pageSetup paperSize="9" scale="99" fitToWidth="1" fitToHeight="1" orientation="landscape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0.6"/>
  </sheetPr>
  <dimension ref="A1:K88"/>
  <sheetViews>
    <sheetView showZeros="0" view="pageBreakPreview" zoomScaleSheetLayoutView="100" workbookViewId="0"/>
  </sheetViews>
  <sheetFormatPr defaultRowHeight="24" customHeight="1"/>
  <cols>
    <col min="1" max="1" width="4.75" style="179" customWidth="1"/>
    <col min="2" max="2" width="0.875" customWidth="1"/>
    <col min="3" max="3" width="31.625" customWidth="1"/>
    <col min="4" max="4" width="0.875" customWidth="1"/>
    <col min="5" max="5" width="30.75" customWidth="1"/>
    <col min="6" max="6" width="10.75" customWidth="1"/>
    <col min="7" max="7" width="7.75" customWidth="1"/>
    <col min="8" max="8" width="14.75" customWidth="1"/>
    <col min="9" max="9" width="16.5" customWidth="1"/>
    <col min="10" max="10" width="3.875" customWidth="1"/>
    <col min="11" max="11" width="17.75" customWidth="1"/>
  </cols>
  <sheetData>
    <row r="1" spans="1:11" ht="24" customHeight="1">
      <c r="A1" s="181" t="s">
        <v>1</v>
      </c>
      <c r="B1" s="79"/>
      <c r="C1" s="59" t="s">
        <v>8</v>
      </c>
      <c r="D1" s="79"/>
      <c r="E1" s="59" t="s">
        <v>12</v>
      </c>
      <c r="F1" s="94" t="s">
        <v>50</v>
      </c>
      <c r="G1" s="94" t="s">
        <v>16</v>
      </c>
      <c r="H1" s="94" t="s">
        <v>5</v>
      </c>
      <c r="I1" s="94" t="s">
        <v>23</v>
      </c>
      <c r="J1" s="79"/>
      <c r="K1" s="140" t="s">
        <v>2</v>
      </c>
    </row>
    <row r="2" spans="1:11" s="154" customFormat="1" ht="24" customHeight="1">
      <c r="A2" s="182">
        <v>1</v>
      </c>
      <c r="B2" s="159"/>
      <c r="C2" s="162" t="s">
        <v>235</v>
      </c>
      <c r="D2" s="159"/>
      <c r="E2" s="188" t="s">
        <v>274</v>
      </c>
      <c r="F2" s="166"/>
      <c r="G2" s="166"/>
      <c r="H2" s="166"/>
      <c r="I2" s="166"/>
      <c r="J2" s="159"/>
      <c r="K2" s="175"/>
    </row>
    <row r="3" spans="1:11" s="154" customFormat="1" ht="24" customHeight="1">
      <c r="A3" s="183"/>
      <c r="B3" s="160"/>
      <c r="C3" s="91"/>
      <c r="D3" s="160"/>
      <c r="E3" s="91"/>
      <c r="F3" s="167"/>
      <c r="G3" s="167"/>
      <c r="H3" s="167"/>
      <c r="I3" s="167"/>
      <c r="J3" s="160"/>
      <c r="K3" s="149"/>
    </row>
    <row r="4" spans="1:11" s="154" customFormat="1" ht="24" customHeight="1">
      <c r="A4" s="183">
        <v>1.1000000000000001</v>
      </c>
      <c r="B4" s="160"/>
      <c r="C4" s="91" t="s">
        <v>130</v>
      </c>
      <c r="D4" s="160"/>
      <c r="E4" s="91"/>
      <c r="F4" s="96">
        <v>1</v>
      </c>
      <c r="G4" s="170" t="s">
        <v>34</v>
      </c>
      <c r="H4" s="167"/>
      <c r="I4" s="171"/>
      <c r="J4" s="173"/>
      <c r="K4" s="149"/>
    </row>
    <row r="5" spans="1:11" s="154" customFormat="1" ht="24" customHeight="1">
      <c r="A5" s="183" t="s">
        <v>255</v>
      </c>
      <c r="B5" s="160"/>
      <c r="C5" s="91" t="s">
        <v>84</v>
      </c>
      <c r="D5" s="160"/>
      <c r="E5" s="91"/>
      <c r="F5" s="96">
        <v>1</v>
      </c>
      <c r="G5" s="170" t="s">
        <v>34</v>
      </c>
      <c r="H5" s="167"/>
      <c r="I5" s="171"/>
      <c r="J5" s="173"/>
      <c r="K5" s="149"/>
    </row>
    <row r="6" spans="1:11" s="154" customFormat="1" ht="24" customHeight="1">
      <c r="A6" s="183" t="s">
        <v>119</v>
      </c>
      <c r="B6" s="160"/>
      <c r="C6" s="91" t="s">
        <v>248</v>
      </c>
      <c r="D6" s="160"/>
      <c r="E6" s="91"/>
      <c r="F6" s="96">
        <v>1</v>
      </c>
      <c r="G6" s="170" t="s">
        <v>34</v>
      </c>
      <c r="H6" s="167"/>
      <c r="I6" s="171"/>
      <c r="J6" s="173"/>
      <c r="K6" s="149"/>
    </row>
    <row r="7" spans="1:11" s="154" customFormat="1" ht="24" customHeight="1">
      <c r="A7" s="183" t="s">
        <v>256</v>
      </c>
      <c r="B7" s="160"/>
      <c r="C7" s="91" t="s">
        <v>162</v>
      </c>
      <c r="D7" s="160"/>
      <c r="E7" s="91"/>
      <c r="F7" s="96">
        <v>1</v>
      </c>
      <c r="G7" s="170" t="s">
        <v>34</v>
      </c>
      <c r="H7" s="167"/>
      <c r="I7" s="171"/>
      <c r="J7" s="173"/>
      <c r="K7" s="149"/>
    </row>
    <row r="8" spans="1:11" s="154" customFormat="1" ht="24" customHeight="1">
      <c r="A8" s="183" t="s">
        <v>257</v>
      </c>
      <c r="B8" s="160"/>
      <c r="C8" s="91" t="s">
        <v>236</v>
      </c>
      <c r="D8" s="160"/>
      <c r="E8" s="91"/>
      <c r="F8" s="96">
        <v>1</v>
      </c>
      <c r="G8" s="170" t="s">
        <v>34</v>
      </c>
      <c r="H8" s="167"/>
      <c r="I8" s="171"/>
      <c r="J8" s="173"/>
      <c r="K8" s="149"/>
    </row>
    <row r="9" spans="1:11" s="154" customFormat="1" ht="24" customHeight="1">
      <c r="A9" s="183"/>
      <c r="B9" s="160"/>
      <c r="C9" s="91"/>
      <c r="D9" s="160"/>
      <c r="E9" s="91"/>
      <c r="F9" s="167"/>
      <c r="G9" s="167"/>
      <c r="H9" s="167"/>
      <c r="I9" s="167"/>
      <c r="J9" s="173"/>
      <c r="K9" s="149"/>
    </row>
    <row r="10" spans="1:11" s="154" customFormat="1" ht="24" customHeight="1">
      <c r="A10" s="183"/>
      <c r="B10" s="160"/>
      <c r="C10" s="91"/>
      <c r="D10" s="160"/>
      <c r="E10" s="91"/>
      <c r="F10" s="167"/>
      <c r="G10" s="167"/>
      <c r="H10" s="167"/>
      <c r="I10" s="167"/>
      <c r="J10" s="173"/>
      <c r="K10" s="149"/>
    </row>
    <row r="11" spans="1:11" s="154" customFormat="1" ht="24" customHeight="1">
      <c r="A11" s="183"/>
      <c r="B11" s="160"/>
      <c r="C11" s="91"/>
      <c r="D11" s="160"/>
      <c r="E11" s="91"/>
      <c r="F11" s="167"/>
      <c r="G11" s="167"/>
      <c r="H11" s="167"/>
      <c r="I11" s="167"/>
      <c r="J11" s="173"/>
      <c r="K11" s="149"/>
    </row>
    <row r="12" spans="1:11" s="154" customFormat="1" ht="24" customHeight="1">
      <c r="A12" s="183"/>
      <c r="B12" s="160"/>
      <c r="C12" s="91"/>
      <c r="D12" s="160"/>
      <c r="E12" s="91"/>
      <c r="F12" s="167"/>
      <c r="G12" s="167"/>
      <c r="H12" s="167"/>
      <c r="I12" s="167"/>
      <c r="J12" s="160"/>
      <c r="K12" s="149"/>
    </row>
    <row r="13" spans="1:11" s="154" customFormat="1" ht="24" customHeight="1">
      <c r="A13" s="183"/>
      <c r="B13" s="160"/>
      <c r="C13" s="91"/>
      <c r="D13" s="160"/>
      <c r="E13" s="91"/>
      <c r="F13" s="167"/>
      <c r="G13" s="167"/>
      <c r="H13" s="167"/>
      <c r="I13" s="167"/>
      <c r="J13" s="160"/>
      <c r="K13" s="149"/>
    </row>
    <row r="14" spans="1:11" s="154" customFormat="1" ht="24" customHeight="1">
      <c r="A14" s="183"/>
      <c r="B14" s="160"/>
      <c r="C14" s="91"/>
      <c r="D14" s="160"/>
      <c r="E14" s="91"/>
      <c r="F14" s="167"/>
      <c r="G14" s="167"/>
      <c r="H14" s="167"/>
      <c r="I14" s="167"/>
      <c r="J14" s="160"/>
      <c r="K14" s="149"/>
    </row>
    <row r="15" spans="1:11" s="154" customFormat="1" ht="24" customHeight="1">
      <c r="A15" s="183"/>
      <c r="B15" s="160"/>
      <c r="C15" s="91"/>
      <c r="D15" s="160"/>
      <c r="E15" s="91"/>
      <c r="F15" s="167"/>
      <c r="G15" s="167"/>
      <c r="H15" s="167"/>
      <c r="I15" s="167"/>
      <c r="J15" s="160"/>
      <c r="K15" s="149"/>
    </row>
    <row r="16" spans="1:11" s="154" customFormat="1" ht="24" customHeight="1">
      <c r="A16" s="183"/>
      <c r="B16" s="160"/>
      <c r="C16" s="91"/>
      <c r="D16" s="160"/>
      <c r="E16" s="91"/>
      <c r="F16" s="167"/>
      <c r="G16" s="167"/>
      <c r="H16" s="167"/>
      <c r="I16" s="167"/>
      <c r="J16" s="160"/>
      <c r="K16" s="149"/>
    </row>
    <row r="17" spans="1:11" s="154" customFormat="1" ht="24" customHeight="1">
      <c r="A17" s="183"/>
      <c r="B17" s="160"/>
      <c r="C17" s="91"/>
      <c r="D17" s="160"/>
      <c r="E17" s="91"/>
      <c r="F17" s="167"/>
      <c r="G17" s="167"/>
      <c r="H17" s="167"/>
      <c r="I17" s="167"/>
      <c r="J17" s="160"/>
      <c r="K17" s="149"/>
    </row>
    <row r="18" spans="1:11" s="154" customFormat="1" ht="24" customHeight="1">
      <c r="A18" s="183"/>
      <c r="B18" s="160"/>
      <c r="C18" s="91"/>
      <c r="D18" s="160"/>
      <c r="E18" s="91"/>
      <c r="F18" s="167"/>
      <c r="G18" s="167"/>
      <c r="H18" s="167"/>
      <c r="I18" s="167"/>
      <c r="J18" s="160"/>
      <c r="K18" s="149"/>
    </row>
    <row r="19" spans="1:11" s="154" customFormat="1" ht="24" customHeight="1">
      <c r="A19" s="183"/>
      <c r="B19" s="160"/>
      <c r="C19" s="91"/>
      <c r="D19" s="160"/>
      <c r="E19" s="91"/>
      <c r="F19" s="167"/>
      <c r="G19" s="167"/>
      <c r="H19" s="167"/>
      <c r="I19" s="172"/>
      <c r="J19" s="160"/>
      <c r="K19" s="149"/>
    </row>
    <row r="20" spans="1:11" s="154" customFormat="1" ht="24" customHeight="1">
      <c r="A20" s="183"/>
      <c r="B20" s="160"/>
      <c r="C20" s="91"/>
      <c r="D20" s="160"/>
      <c r="E20" s="91"/>
      <c r="F20" s="167"/>
      <c r="G20" s="167"/>
      <c r="H20" s="167"/>
      <c r="I20" s="172"/>
      <c r="J20" s="160"/>
      <c r="K20" s="149"/>
    </row>
    <row r="21" spans="1:11" ht="24" customHeight="1">
      <c r="A21" s="184"/>
      <c r="B21" s="66"/>
      <c r="C21" s="78" t="s">
        <v>15</v>
      </c>
      <c r="D21" s="82"/>
      <c r="E21" s="66"/>
      <c r="F21" s="97"/>
      <c r="G21" s="111"/>
      <c r="H21" s="97"/>
      <c r="I21" s="128"/>
      <c r="J21" s="134"/>
      <c r="K21" s="144"/>
    </row>
    <row r="22" spans="1:11" s="154" customFormat="1" ht="24" customHeight="1">
      <c r="A22" s="185"/>
      <c r="B22" s="161"/>
      <c r="C22" s="164"/>
      <c r="D22" s="161"/>
      <c r="E22" s="164"/>
      <c r="F22" s="169"/>
      <c r="G22" s="169"/>
      <c r="H22" s="169"/>
      <c r="I22" s="169"/>
      <c r="J22" s="161"/>
      <c r="K22" s="178"/>
    </row>
    <row r="23" spans="1:11" ht="24" customHeight="1">
      <c r="A23" s="181" t="s">
        <v>1</v>
      </c>
      <c r="B23" s="79"/>
      <c r="C23" s="59" t="s">
        <v>8</v>
      </c>
      <c r="D23" s="79"/>
      <c r="E23" s="59" t="s">
        <v>12</v>
      </c>
      <c r="F23" s="94" t="s">
        <v>50</v>
      </c>
      <c r="G23" s="94" t="s">
        <v>16</v>
      </c>
      <c r="H23" s="94" t="s">
        <v>5</v>
      </c>
      <c r="I23" s="94" t="s">
        <v>23</v>
      </c>
      <c r="J23" s="79"/>
      <c r="K23" s="140" t="s">
        <v>2</v>
      </c>
    </row>
    <row r="24" spans="1:11" s="180" customFormat="1" ht="24" customHeight="1">
      <c r="A24" s="186">
        <v>2</v>
      </c>
      <c r="B24" s="187"/>
      <c r="C24" s="162" t="s">
        <v>235</v>
      </c>
      <c r="D24" s="187"/>
      <c r="E24" s="188" t="s">
        <v>275</v>
      </c>
      <c r="F24" s="189"/>
      <c r="G24" s="189"/>
      <c r="H24" s="189"/>
      <c r="I24" s="189"/>
      <c r="J24" s="187"/>
      <c r="K24" s="190"/>
    </row>
    <row r="25" spans="1:11" s="154" customFormat="1" ht="24" customHeight="1">
      <c r="A25" s="183"/>
      <c r="B25" s="160"/>
      <c r="C25" s="91"/>
      <c r="D25" s="160"/>
      <c r="E25" s="91"/>
      <c r="F25" s="167"/>
      <c r="G25" s="167"/>
      <c r="H25" s="167"/>
      <c r="I25" s="167"/>
      <c r="J25" s="160"/>
      <c r="K25" s="149"/>
    </row>
    <row r="26" spans="1:11" s="154" customFormat="1" ht="24" customHeight="1">
      <c r="A26" s="183" t="s">
        <v>258</v>
      </c>
      <c r="B26" s="160"/>
      <c r="C26" s="91" t="s">
        <v>130</v>
      </c>
      <c r="D26" s="160"/>
      <c r="E26" s="91"/>
      <c r="F26" s="96">
        <v>1</v>
      </c>
      <c r="G26" s="170" t="s">
        <v>34</v>
      </c>
      <c r="H26" s="167"/>
      <c r="I26" s="171"/>
      <c r="J26" s="173"/>
      <c r="K26" s="149"/>
    </row>
    <row r="27" spans="1:11" s="154" customFormat="1" ht="24" customHeight="1">
      <c r="A27" s="183" t="s">
        <v>219</v>
      </c>
      <c r="B27" s="160"/>
      <c r="C27" s="91" t="s">
        <v>84</v>
      </c>
      <c r="D27" s="160"/>
      <c r="E27" s="91"/>
      <c r="F27" s="96">
        <v>1</v>
      </c>
      <c r="G27" s="170" t="s">
        <v>34</v>
      </c>
      <c r="H27" s="167"/>
      <c r="I27" s="171"/>
      <c r="J27" s="173"/>
      <c r="K27" s="149"/>
    </row>
    <row r="28" spans="1:11" s="154" customFormat="1" ht="24" customHeight="1">
      <c r="A28" s="183" t="s">
        <v>116</v>
      </c>
      <c r="B28" s="160"/>
      <c r="C28" s="91" t="s">
        <v>248</v>
      </c>
      <c r="D28" s="160"/>
      <c r="E28" s="91"/>
      <c r="F28" s="96">
        <v>1</v>
      </c>
      <c r="G28" s="170" t="s">
        <v>34</v>
      </c>
      <c r="H28" s="167"/>
      <c r="I28" s="171"/>
      <c r="J28" s="173"/>
      <c r="K28" s="149"/>
    </row>
    <row r="29" spans="1:11" s="154" customFormat="1" ht="24" customHeight="1">
      <c r="A29" s="183" t="s">
        <v>252</v>
      </c>
      <c r="B29" s="160"/>
      <c r="C29" s="91" t="s">
        <v>162</v>
      </c>
      <c r="D29" s="160"/>
      <c r="E29" s="91"/>
      <c r="F29" s="96">
        <v>1</v>
      </c>
      <c r="G29" s="170" t="s">
        <v>34</v>
      </c>
      <c r="H29" s="167"/>
      <c r="I29" s="171"/>
      <c r="J29" s="173"/>
      <c r="K29" s="149"/>
    </row>
    <row r="30" spans="1:11" s="154" customFormat="1" ht="24" customHeight="1">
      <c r="A30" s="183" t="s">
        <v>102</v>
      </c>
      <c r="B30" s="160"/>
      <c r="C30" s="91" t="s">
        <v>236</v>
      </c>
      <c r="D30" s="160"/>
      <c r="E30" s="91"/>
      <c r="F30" s="96">
        <v>1</v>
      </c>
      <c r="G30" s="170" t="s">
        <v>34</v>
      </c>
      <c r="H30" s="167"/>
      <c r="I30" s="171"/>
      <c r="J30" s="173"/>
      <c r="K30" s="149"/>
    </row>
    <row r="31" spans="1:11" s="154" customFormat="1" ht="24" customHeight="1">
      <c r="A31" s="183"/>
      <c r="B31" s="160"/>
      <c r="C31" s="91"/>
      <c r="D31" s="160"/>
      <c r="E31" s="91"/>
      <c r="F31" s="167"/>
      <c r="G31" s="167"/>
      <c r="H31" s="167"/>
      <c r="I31" s="167"/>
      <c r="J31" s="173"/>
      <c r="K31" s="149"/>
    </row>
    <row r="32" spans="1:11" s="154" customFormat="1" ht="24" customHeight="1">
      <c r="A32" s="183"/>
      <c r="B32" s="160"/>
      <c r="C32" s="91"/>
      <c r="D32" s="160"/>
      <c r="E32" s="91"/>
      <c r="F32" s="167"/>
      <c r="G32" s="167"/>
      <c r="H32" s="167"/>
      <c r="I32" s="167"/>
      <c r="J32" s="173"/>
      <c r="K32" s="149"/>
    </row>
    <row r="33" spans="1:11" s="154" customFormat="1" ht="24" customHeight="1">
      <c r="A33" s="183"/>
      <c r="B33" s="160"/>
      <c r="C33" s="91"/>
      <c r="D33" s="160"/>
      <c r="E33" s="91"/>
      <c r="F33" s="167"/>
      <c r="G33" s="167"/>
      <c r="H33" s="167"/>
      <c r="I33" s="167"/>
      <c r="J33" s="173"/>
      <c r="K33" s="149"/>
    </row>
    <row r="34" spans="1:11" s="154" customFormat="1" ht="24" customHeight="1">
      <c r="A34" s="183"/>
      <c r="B34" s="160"/>
      <c r="C34" s="91"/>
      <c r="D34" s="160"/>
      <c r="E34" s="91"/>
      <c r="F34" s="167"/>
      <c r="G34" s="167"/>
      <c r="H34" s="167"/>
      <c r="I34" s="167"/>
      <c r="J34" s="160"/>
      <c r="K34" s="149"/>
    </row>
    <row r="35" spans="1:11" s="154" customFormat="1" ht="24" customHeight="1">
      <c r="A35" s="183"/>
      <c r="B35" s="160"/>
      <c r="C35" s="91"/>
      <c r="D35" s="160"/>
      <c r="E35" s="91"/>
      <c r="F35" s="167"/>
      <c r="G35" s="167"/>
      <c r="H35" s="167"/>
      <c r="I35" s="167"/>
      <c r="J35" s="160"/>
      <c r="K35" s="149"/>
    </row>
    <row r="36" spans="1:11" s="154" customFormat="1" ht="24" customHeight="1">
      <c r="A36" s="183"/>
      <c r="B36" s="160"/>
      <c r="C36" s="91"/>
      <c r="D36" s="160"/>
      <c r="E36" s="91"/>
      <c r="F36" s="167"/>
      <c r="G36" s="167"/>
      <c r="H36" s="167"/>
      <c r="I36" s="167"/>
      <c r="J36" s="160"/>
      <c r="K36" s="149"/>
    </row>
    <row r="37" spans="1:11" s="154" customFormat="1" ht="24" customHeight="1">
      <c r="A37" s="183"/>
      <c r="B37" s="160"/>
      <c r="C37" s="91"/>
      <c r="D37" s="160"/>
      <c r="E37" s="91"/>
      <c r="F37" s="167"/>
      <c r="G37" s="167"/>
      <c r="H37" s="167"/>
      <c r="I37" s="167"/>
      <c r="J37" s="160"/>
      <c r="K37" s="149"/>
    </row>
    <row r="38" spans="1:11" s="154" customFormat="1" ht="24" customHeight="1">
      <c r="A38" s="183"/>
      <c r="B38" s="160"/>
      <c r="C38" s="91"/>
      <c r="D38" s="160"/>
      <c r="E38" s="91"/>
      <c r="F38" s="167"/>
      <c r="G38" s="167"/>
      <c r="H38" s="167"/>
      <c r="I38" s="167"/>
      <c r="J38" s="160"/>
      <c r="K38" s="149"/>
    </row>
    <row r="39" spans="1:11" s="154" customFormat="1" ht="24" customHeight="1">
      <c r="A39" s="183"/>
      <c r="B39" s="160"/>
      <c r="C39" s="91"/>
      <c r="D39" s="160"/>
      <c r="E39" s="91"/>
      <c r="F39" s="167"/>
      <c r="G39" s="167"/>
      <c r="H39" s="167"/>
      <c r="I39" s="167"/>
      <c r="J39" s="160"/>
      <c r="K39" s="149"/>
    </row>
    <row r="40" spans="1:11" s="154" customFormat="1" ht="24" customHeight="1">
      <c r="A40" s="183"/>
      <c r="B40" s="160"/>
      <c r="C40" s="91"/>
      <c r="D40" s="160"/>
      <c r="E40" s="91"/>
      <c r="F40" s="167"/>
      <c r="G40" s="167"/>
      <c r="H40" s="167"/>
      <c r="I40" s="167"/>
      <c r="J40" s="160"/>
      <c r="K40" s="149"/>
    </row>
    <row r="41" spans="1:11" s="154" customFormat="1" ht="24" customHeight="1">
      <c r="A41" s="183"/>
      <c r="B41" s="160"/>
      <c r="C41" s="91"/>
      <c r="D41" s="160"/>
      <c r="E41" s="91"/>
      <c r="F41" s="167"/>
      <c r="G41" s="167"/>
      <c r="H41" s="167"/>
      <c r="I41" s="167"/>
      <c r="J41" s="160"/>
      <c r="K41" s="149"/>
    </row>
    <row r="42" spans="1:11" s="154" customFormat="1" ht="24" customHeight="1">
      <c r="A42" s="183"/>
      <c r="B42" s="160"/>
      <c r="C42" s="91"/>
      <c r="D42" s="160"/>
      <c r="E42" s="91"/>
      <c r="F42" s="167"/>
      <c r="G42" s="167"/>
      <c r="H42" s="167"/>
      <c r="I42" s="172"/>
      <c r="J42" s="160"/>
      <c r="K42" s="149"/>
    </row>
    <row r="43" spans="1:11" ht="24" customHeight="1">
      <c r="A43" s="184"/>
      <c r="B43" s="66"/>
      <c r="C43" s="78" t="s">
        <v>15</v>
      </c>
      <c r="D43" s="82"/>
      <c r="E43" s="66"/>
      <c r="F43" s="97"/>
      <c r="G43" s="111"/>
      <c r="H43" s="97"/>
      <c r="I43" s="128"/>
      <c r="J43" s="134"/>
      <c r="K43" s="144"/>
    </row>
    <row r="44" spans="1:11" s="154" customFormat="1" ht="24" customHeight="1">
      <c r="A44" s="185"/>
      <c r="B44" s="161"/>
      <c r="C44" s="164"/>
      <c r="D44" s="161"/>
      <c r="E44" s="164"/>
      <c r="F44" s="169"/>
      <c r="G44" s="169"/>
      <c r="H44" s="169"/>
      <c r="I44" s="169"/>
      <c r="J44" s="161"/>
      <c r="K44" s="178"/>
    </row>
    <row r="45" spans="1:11" ht="24" customHeight="1">
      <c r="A45" s="181" t="s">
        <v>1</v>
      </c>
      <c r="B45" s="79"/>
      <c r="C45" s="59" t="s">
        <v>8</v>
      </c>
      <c r="D45" s="79"/>
      <c r="E45" s="59" t="s">
        <v>12</v>
      </c>
      <c r="F45" s="94" t="s">
        <v>50</v>
      </c>
      <c r="G45" s="94" t="s">
        <v>16</v>
      </c>
      <c r="H45" s="94" t="s">
        <v>5</v>
      </c>
      <c r="I45" s="94" t="s">
        <v>23</v>
      </c>
      <c r="J45" s="79"/>
      <c r="K45" s="140" t="s">
        <v>2</v>
      </c>
    </row>
    <row r="46" spans="1:11" s="180" customFormat="1" ht="24" customHeight="1">
      <c r="A46" s="186" t="s">
        <v>232</v>
      </c>
      <c r="B46" s="187"/>
      <c r="C46" s="162" t="s">
        <v>235</v>
      </c>
      <c r="D46" s="187"/>
      <c r="E46" s="188" t="s">
        <v>276</v>
      </c>
      <c r="F46" s="189"/>
      <c r="G46" s="189"/>
      <c r="H46" s="189"/>
      <c r="I46" s="189"/>
      <c r="J46" s="187"/>
      <c r="K46" s="190"/>
    </row>
    <row r="47" spans="1:11" s="154" customFormat="1" ht="24" customHeight="1">
      <c r="A47" s="183"/>
      <c r="B47" s="160"/>
      <c r="C47" s="91"/>
      <c r="D47" s="160"/>
      <c r="E47" s="91"/>
      <c r="F47" s="167"/>
      <c r="G47" s="167"/>
      <c r="H47" s="167"/>
      <c r="I47" s="167"/>
      <c r="J47" s="160"/>
      <c r="K47" s="149"/>
    </row>
    <row r="48" spans="1:11" s="154" customFormat="1" ht="24" customHeight="1">
      <c r="A48" s="183" t="s">
        <v>259</v>
      </c>
      <c r="B48" s="160"/>
      <c r="C48" s="91" t="s">
        <v>107</v>
      </c>
      <c r="D48" s="160"/>
      <c r="E48" s="91"/>
      <c r="F48" s="96">
        <v>1</v>
      </c>
      <c r="G48" s="170" t="s">
        <v>34</v>
      </c>
      <c r="H48" s="167"/>
      <c r="I48" s="171"/>
      <c r="J48" s="173"/>
      <c r="K48" s="149"/>
    </row>
    <row r="49" spans="1:11" s="154" customFormat="1" ht="24" customHeight="1">
      <c r="A49" s="183" t="s">
        <v>260</v>
      </c>
      <c r="B49" s="160"/>
      <c r="C49" s="91" t="s">
        <v>136</v>
      </c>
      <c r="D49" s="160"/>
      <c r="E49" s="91"/>
      <c r="F49" s="96">
        <v>1</v>
      </c>
      <c r="G49" s="170" t="s">
        <v>34</v>
      </c>
      <c r="H49" s="167"/>
      <c r="I49" s="171"/>
      <c r="J49" s="173"/>
      <c r="K49" s="149"/>
    </row>
    <row r="50" spans="1:11" s="154" customFormat="1" ht="24" customHeight="1">
      <c r="A50" s="183" t="s">
        <v>200</v>
      </c>
      <c r="B50" s="160"/>
      <c r="C50" s="91" t="s">
        <v>173</v>
      </c>
      <c r="D50" s="160"/>
      <c r="E50" s="91"/>
      <c r="F50" s="96">
        <v>1</v>
      </c>
      <c r="G50" s="170" t="s">
        <v>34</v>
      </c>
      <c r="H50" s="167"/>
      <c r="I50" s="171"/>
      <c r="J50" s="173"/>
      <c r="K50" s="149"/>
    </row>
    <row r="51" spans="1:11" s="154" customFormat="1" ht="24" customHeight="1">
      <c r="A51" s="183" t="s">
        <v>208</v>
      </c>
      <c r="B51" s="160"/>
      <c r="C51" s="91" t="s">
        <v>96</v>
      </c>
      <c r="D51" s="160"/>
      <c r="E51" s="91"/>
      <c r="F51" s="96">
        <v>1</v>
      </c>
      <c r="G51" s="170" t="s">
        <v>34</v>
      </c>
      <c r="H51" s="167"/>
      <c r="I51" s="171"/>
      <c r="J51" s="173"/>
      <c r="K51" s="149"/>
    </row>
    <row r="52" spans="1:11" s="154" customFormat="1" ht="24" customHeight="1">
      <c r="A52" s="183"/>
      <c r="B52" s="160"/>
      <c r="C52" s="91"/>
      <c r="D52" s="160"/>
      <c r="E52" s="91"/>
      <c r="F52" s="168"/>
      <c r="G52" s="170"/>
      <c r="H52" s="167"/>
      <c r="I52" s="171"/>
      <c r="J52" s="173"/>
      <c r="K52" s="149"/>
    </row>
    <row r="53" spans="1:11" s="154" customFormat="1" ht="24" customHeight="1">
      <c r="A53" s="183"/>
      <c r="B53" s="160"/>
      <c r="C53" s="91"/>
      <c r="D53" s="160"/>
      <c r="E53" s="91"/>
      <c r="F53" s="167"/>
      <c r="G53" s="167"/>
      <c r="H53" s="167"/>
      <c r="I53" s="167"/>
      <c r="J53" s="173"/>
      <c r="K53" s="149"/>
    </row>
    <row r="54" spans="1:11" s="154" customFormat="1" ht="24" customHeight="1">
      <c r="A54" s="183"/>
      <c r="B54" s="160"/>
      <c r="C54" s="91"/>
      <c r="D54" s="160"/>
      <c r="E54" s="91"/>
      <c r="F54" s="167"/>
      <c r="G54" s="167"/>
      <c r="H54" s="167"/>
      <c r="I54" s="167"/>
      <c r="J54" s="173"/>
      <c r="K54" s="149"/>
    </row>
    <row r="55" spans="1:11" s="154" customFormat="1" ht="24" customHeight="1">
      <c r="A55" s="183"/>
      <c r="B55" s="160"/>
      <c r="C55" s="91"/>
      <c r="D55" s="160"/>
      <c r="E55" s="91"/>
      <c r="F55" s="167"/>
      <c r="G55" s="167"/>
      <c r="H55" s="167"/>
      <c r="I55" s="167"/>
      <c r="J55" s="173"/>
      <c r="K55" s="149"/>
    </row>
    <row r="56" spans="1:11" s="154" customFormat="1" ht="24" customHeight="1">
      <c r="A56" s="183"/>
      <c r="B56" s="160"/>
      <c r="C56" s="91"/>
      <c r="D56" s="160"/>
      <c r="E56" s="91"/>
      <c r="F56" s="167"/>
      <c r="G56" s="167"/>
      <c r="H56" s="167"/>
      <c r="I56" s="167"/>
      <c r="J56" s="160"/>
      <c r="K56" s="149"/>
    </row>
    <row r="57" spans="1:11" s="154" customFormat="1" ht="24" customHeight="1">
      <c r="A57" s="183"/>
      <c r="B57" s="160"/>
      <c r="C57" s="91"/>
      <c r="D57" s="160"/>
      <c r="E57" s="91"/>
      <c r="F57" s="167"/>
      <c r="G57" s="167"/>
      <c r="H57" s="167"/>
      <c r="I57" s="167"/>
      <c r="J57" s="160"/>
      <c r="K57" s="149"/>
    </row>
    <row r="58" spans="1:11" s="154" customFormat="1" ht="24" customHeight="1">
      <c r="A58" s="183"/>
      <c r="B58" s="160"/>
      <c r="C58" s="91"/>
      <c r="D58" s="160"/>
      <c r="E58" s="91"/>
      <c r="F58" s="167"/>
      <c r="G58" s="167"/>
      <c r="H58" s="167"/>
      <c r="I58" s="167"/>
      <c r="J58" s="160"/>
      <c r="K58" s="149"/>
    </row>
    <row r="59" spans="1:11" s="154" customFormat="1" ht="24" customHeight="1">
      <c r="A59" s="183"/>
      <c r="B59" s="160"/>
      <c r="C59" s="91"/>
      <c r="D59" s="160"/>
      <c r="E59" s="91"/>
      <c r="F59" s="167"/>
      <c r="G59" s="167"/>
      <c r="H59" s="167"/>
      <c r="I59" s="167"/>
      <c r="J59" s="160"/>
      <c r="K59" s="149"/>
    </row>
    <row r="60" spans="1:11" s="154" customFormat="1" ht="24" customHeight="1">
      <c r="A60" s="183"/>
      <c r="B60" s="160"/>
      <c r="C60" s="91"/>
      <c r="D60" s="160"/>
      <c r="E60" s="91"/>
      <c r="F60" s="167"/>
      <c r="G60" s="167"/>
      <c r="H60" s="167"/>
      <c r="I60" s="167"/>
      <c r="J60" s="160"/>
      <c r="K60" s="149"/>
    </row>
    <row r="61" spans="1:11" s="154" customFormat="1" ht="24" customHeight="1">
      <c r="A61" s="183"/>
      <c r="B61" s="160"/>
      <c r="C61" s="91"/>
      <c r="D61" s="160"/>
      <c r="E61" s="91"/>
      <c r="F61" s="167"/>
      <c r="G61" s="167"/>
      <c r="H61" s="167"/>
      <c r="I61" s="167"/>
      <c r="J61" s="160"/>
      <c r="K61" s="149"/>
    </row>
    <row r="62" spans="1:11" s="154" customFormat="1" ht="24" customHeight="1">
      <c r="A62" s="183"/>
      <c r="B62" s="160"/>
      <c r="C62" s="91"/>
      <c r="D62" s="160"/>
      <c r="E62" s="91"/>
      <c r="F62" s="167"/>
      <c r="G62" s="167"/>
      <c r="H62" s="167"/>
      <c r="I62" s="167"/>
      <c r="J62" s="160"/>
      <c r="K62" s="149"/>
    </row>
    <row r="63" spans="1:11" s="154" customFormat="1" ht="24" customHeight="1">
      <c r="A63" s="183"/>
      <c r="B63" s="160"/>
      <c r="C63" s="91"/>
      <c r="D63" s="160"/>
      <c r="E63" s="91"/>
      <c r="F63" s="167"/>
      <c r="G63" s="167"/>
      <c r="H63" s="167"/>
      <c r="I63" s="167"/>
      <c r="J63" s="160"/>
      <c r="K63" s="149"/>
    </row>
    <row r="64" spans="1:11" s="154" customFormat="1" ht="24" customHeight="1">
      <c r="A64" s="183"/>
      <c r="B64" s="160"/>
      <c r="C64" s="91"/>
      <c r="D64" s="160"/>
      <c r="E64" s="91"/>
      <c r="F64" s="167"/>
      <c r="G64" s="167"/>
      <c r="H64" s="167"/>
      <c r="I64" s="172"/>
      <c r="J64" s="160"/>
      <c r="K64" s="149"/>
    </row>
    <row r="65" spans="1:11" ht="24" customHeight="1">
      <c r="A65" s="184"/>
      <c r="B65" s="66"/>
      <c r="C65" s="163" t="s">
        <v>15</v>
      </c>
      <c r="D65" s="82"/>
      <c r="E65" s="66"/>
      <c r="F65" s="97"/>
      <c r="G65" s="111"/>
      <c r="H65" s="97"/>
      <c r="I65" s="128"/>
      <c r="J65" s="134"/>
      <c r="K65" s="144"/>
    </row>
    <row r="66" spans="1:11" s="154" customFormat="1" ht="24" customHeight="1">
      <c r="A66" s="185"/>
      <c r="B66" s="161"/>
      <c r="C66" s="164"/>
      <c r="D66" s="161"/>
      <c r="E66" s="164"/>
      <c r="F66" s="169"/>
      <c r="G66" s="169"/>
      <c r="H66" s="169"/>
      <c r="I66" s="169"/>
      <c r="J66" s="161"/>
      <c r="K66" s="178"/>
    </row>
    <row r="67" spans="1:11" ht="24" customHeight="1">
      <c r="A67" s="181" t="s">
        <v>1</v>
      </c>
      <c r="B67" s="79"/>
      <c r="C67" s="59" t="s">
        <v>8</v>
      </c>
      <c r="D67" s="79"/>
      <c r="E67" s="59" t="s">
        <v>12</v>
      </c>
      <c r="F67" s="94" t="s">
        <v>50</v>
      </c>
      <c r="G67" s="94" t="s">
        <v>16</v>
      </c>
      <c r="H67" s="94" t="s">
        <v>5</v>
      </c>
      <c r="I67" s="94" t="s">
        <v>23</v>
      </c>
      <c r="J67" s="79"/>
      <c r="K67" s="140" t="s">
        <v>2</v>
      </c>
    </row>
    <row r="68" spans="1:11" s="180" customFormat="1" ht="24" customHeight="1">
      <c r="A68" s="186" t="s">
        <v>263</v>
      </c>
      <c r="B68" s="187"/>
      <c r="C68" s="162" t="s">
        <v>235</v>
      </c>
      <c r="D68" s="187"/>
      <c r="E68" s="188" t="s">
        <v>194</v>
      </c>
      <c r="F68" s="189"/>
      <c r="G68" s="189"/>
      <c r="H68" s="189"/>
      <c r="I68" s="189"/>
      <c r="J68" s="187"/>
      <c r="K68" s="190"/>
    </row>
    <row r="69" spans="1:11" s="154" customFormat="1" ht="24" customHeight="1">
      <c r="A69" s="183"/>
      <c r="B69" s="160"/>
      <c r="C69" s="91"/>
      <c r="D69" s="160"/>
      <c r="E69" s="91"/>
      <c r="F69" s="167"/>
      <c r="G69" s="167"/>
      <c r="H69" s="167"/>
      <c r="I69" s="167"/>
      <c r="J69" s="160"/>
      <c r="K69" s="149"/>
    </row>
    <row r="70" spans="1:11" s="154" customFormat="1" ht="24" customHeight="1">
      <c r="A70" s="183" t="s">
        <v>59</v>
      </c>
      <c r="B70" s="160"/>
      <c r="C70" s="91" t="s">
        <v>228</v>
      </c>
      <c r="D70" s="160"/>
      <c r="E70" s="91"/>
      <c r="F70" s="96">
        <v>1</v>
      </c>
      <c r="G70" s="170" t="s">
        <v>34</v>
      </c>
      <c r="H70" s="167"/>
      <c r="I70" s="171"/>
      <c r="J70" s="173"/>
      <c r="K70" s="149"/>
    </row>
    <row r="71" spans="1:11" s="154" customFormat="1" ht="24" customHeight="1">
      <c r="A71" s="183" t="s">
        <v>264</v>
      </c>
      <c r="B71" s="160"/>
      <c r="C71" s="91" t="s">
        <v>237</v>
      </c>
      <c r="D71" s="160"/>
      <c r="E71" s="91"/>
      <c r="F71" s="96">
        <v>1</v>
      </c>
      <c r="G71" s="170" t="s">
        <v>34</v>
      </c>
      <c r="H71" s="167"/>
      <c r="I71" s="171"/>
      <c r="J71" s="173"/>
      <c r="K71" s="149"/>
    </row>
    <row r="72" spans="1:11" s="154" customFormat="1" ht="24" customHeight="1">
      <c r="A72" s="183" t="s">
        <v>142</v>
      </c>
      <c r="B72" s="160"/>
      <c r="C72" s="91" t="s">
        <v>217</v>
      </c>
      <c r="D72" s="160"/>
      <c r="E72" s="91"/>
      <c r="F72" s="96">
        <v>1</v>
      </c>
      <c r="G72" s="170" t="s">
        <v>34</v>
      </c>
      <c r="H72" s="167"/>
      <c r="I72" s="171"/>
      <c r="J72" s="174"/>
      <c r="K72" s="176"/>
    </row>
    <row r="73" spans="1:11" s="154" customFormat="1" ht="24" customHeight="1">
      <c r="A73" s="183"/>
      <c r="B73" s="160"/>
      <c r="C73" s="91"/>
      <c r="D73" s="160"/>
      <c r="E73" s="91"/>
      <c r="F73" s="168"/>
      <c r="G73" s="170"/>
      <c r="H73" s="167"/>
      <c r="I73" s="171"/>
      <c r="J73" s="173"/>
      <c r="K73" s="149"/>
    </row>
    <row r="74" spans="1:11" s="154" customFormat="1" ht="24" customHeight="1">
      <c r="A74" s="183"/>
      <c r="B74" s="160"/>
      <c r="C74" s="91"/>
      <c r="D74" s="160"/>
      <c r="E74" s="91"/>
      <c r="F74" s="168"/>
      <c r="G74" s="170"/>
      <c r="H74" s="167"/>
      <c r="I74" s="171"/>
      <c r="J74" s="173"/>
      <c r="K74" s="149"/>
    </row>
    <row r="75" spans="1:11" s="154" customFormat="1" ht="24" customHeight="1">
      <c r="A75" s="183"/>
      <c r="B75" s="160"/>
      <c r="C75" s="91"/>
      <c r="D75" s="160"/>
      <c r="E75" s="91"/>
      <c r="F75" s="167"/>
      <c r="G75" s="167"/>
      <c r="H75" s="167"/>
      <c r="I75" s="167"/>
      <c r="J75" s="173"/>
      <c r="K75" s="149"/>
    </row>
    <row r="76" spans="1:11" s="154" customFormat="1" ht="24" customHeight="1">
      <c r="A76" s="183"/>
      <c r="B76" s="160"/>
      <c r="C76" s="91"/>
      <c r="D76" s="160"/>
      <c r="E76" s="91"/>
      <c r="F76" s="167"/>
      <c r="G76" s="167"/>
      <c r="H76" s="167"/>
      <c r="I76" s="167"/>
      <c r="J76" s="173"/>
      <c r="K76" s="149"/>
    </row>
    <row r="77" spans="1:11" s="154" customFormat="1" ht="24" customHeight="1">
      <c r="A77" s="183"/>
      <c r="B77" s="160"/>
      <c r="C77" s="91"/>
      <c r="D77" s="160"/>
      <c r="E77" s="91"/>
      <c r="F77" s="167"/>
      <c r="G77" s="167"/>
      <c r="H77" s="167"/>
      <c r="I77" s="167"/>
      <c r="J77" s="173"/>
      <c r="K77" s="149"/>
    </row>
    <row r="78" spans="1:11" s="154" customFormat="1" ht="24" customHeight="1">
      <c r="A78" s="183"/>
      <c r="B78" s="160"/>
      <c r="C78" s="91"/>
      <c r="D78" s="160"/>
      <c r="E78" s="91"/>
      <c r="F78" s="167"/>
      <c r="G78" s="167"/>
      <c r="H78" s="167"/>
      <c r="I78" s="167"/>
      <c r="J78" s="160"/>
      <c r="K78" s="149"/>
    </row>
    <row r="79" spans="1:11" s="154" customFormat="1" ht="24" customHeight="1">
      <c r="A79" s="183"/>
      <c r="B79" s="160"/>
      <c r="C79" s="91"/>
      <c r="D79" s="160"/>
      <c r="E79" s="91"/>
      <c r="F79" s="167"/>
      <c r="G79" s="167"/>
      <c r="H79" s="167"/>
      <c r="I79" s="167"/>
      <c r="J79" s="160"/>
      <c r="K79" s="149"/>
    </row>
    <row r="80" spans="1:11" s="154" customFormat="1" ht="24" customHeight="1">
      <c r="A80" s="183"/>
      <c r="B80" s="160"/>
      <c r="C80" s="91"/>
      <c r="D80" s="160"/>
      <c r="E80" s="91"/>
      <c r="F80" s="167"/>
      <c r="G80" s="167"/>
      <c r="H80" s="167"/>
      <c r="I80" s="167"/>
      <c r="J80" s="160"/>
      <c r="K80" s="149"/>
    </row>
    <row r="81" spans="1:11" s="154" customFormat="1" ht="24" customHeight="1">
      <c r="A81" s="183"/>
      <c r="B81" s="160"/>
      <c r="C81" s="91"/>
      <c r="D81" s="160"/>
      <c r="E81" s="91"/>
      <c r="F81" s="167"/>
      <c r="G81" s="167"/>
      <c r="H81" s="167"/>
      <c r="I81" s="167"/>
      <c r="J81" s="160"/>
      <c r="K81" s="149"/>
    </row>
    <row r="82" spans="1:11" s="154" customFormat="1" ht="24" customHeight="1">
      <c r="A82" s="183"/>
      <c r="B82" s="160"/>
      <c r="C82" s="91"/>
      <c r="D82" s="160"/>
      <c r="E82" s="91"/>
      <c r="F82" s="167"/>
      <c r="G82" s="167"/>
      <c r="H82" s="167"/>
      <c r="I82" s="167"/>
      <c r="J82" s="160"/>
      <c r="K82" s="149"/>
    </row>
    <row r="83" spans="1:11" s="154" customFormat="1" ht="24" customHeight="1">
      <c r="A83" s="183"/>
      <c r="B83" s="160"/>
      <c r="C83" s="91"/>
      <c r="D83" s="160"/>
      <c r="E83" s="91"/>
      <c r="F83" s="167"/>
      <c r="G83" s="167"/>
      <c r="H83" s="167"/>
      <c r="I83" s="167"/>
      <c r="J83" s="160"/>
      <c r="K83" s="149"/>
    </row>
    <row r="84" spans="1:11" s="154" customFormat="1" ht="24" customHeight="1">
      <c r="A84" s="183"/>
      <c r="B84" s="160"/>
      <c r="C84" s="91"/>
      <c r="D84" s="160"/>
      <c r="E84" s="91"/>
      <c r="F84" s="167"/>
      <c r="G84" s="167"/>
      <c r="H84" s="167"/>
      <c r="I84" s="167"/>
      <c r="J84" s="160"/>
      <c r="K84" s="149"/>
    </row>
    <row r="85" spans="1:11" s="154" customFormat="1" ht="24" customHeight="1">
      <c r="A85" s="183"/>
      <c r="B85" s="160"/>
      <c r="C85" s="91"/>
      <c r="D85" s="160"/>
      <c r="E85" s="91"/>
      <c r="F85" s="167"/>
      <c r="G85" s="167"/>
      <c r="H85" s="167"/>
      <c r="I85" s="167"/>
      <c r="J85" s="160"/>
      <c r="K85" s="149"/>
    </row>
    <row r="86" spans="1:11" s="154" customFormat="1" ht="24" customHeight="1">
      <c r="A86" s="183"/>
      <c r="B86" s="160"/>
      <c r="C86" s="91"/>
      <c r="D86" s="160"/>
      <c r="E86" s="91"/>
      <c r="F86" s="167"/>
      <c r="G86" s="167"/>
      <c r="H86" s="167"/>
      <c r="I86" s="172"/>
      <c r="J86" s="160"/>
      <c r="K86" s="149"/>
    </row>
    <row r="87" spans="1:11" ht="24" customHeight="1">
      <c r="A87" s="184"/>
      <c r="B87" s="66"/>
      <c r="C87" s="78" t="s">
        <v>15</v>
      </c>
      <c r="D87" s="82"/>
      <c r="E87" s="66"/>
      <c r="F87" s="97"/>
      <c r="G87" s="111"/>
      <c r="H87" s="97"/>
      <c r="I87" s="128"/>
      <c r="J87" s="134"/>
      <c r="K87" s="144"/>
    </row>
    <row r="88" spans="1:11" s="154" customFormat="1" ht="24" customHeight="1">
      <c r="A88" s="185"/>
      <c r="B88" s="161"/>
      <c r="C88" s="164"/>
      <c r="D88" s="161"/>
      <c r="E88" s="164"/>
      <c r="F88" s="169"/>
      <c r="G88" s="169"/>
      <c r="H88" s="169"/>
      <c r="I88" s="169"/>
      <c r="J88" s="161"/>
      <c r="K88" s="178"/>
    </row>
  </sheetData>
  <phoneticPr fontId="65"/>
  <pageMargins left="0.43307086614173229" right="3.937007874015748e-002" top="0.74803149606299213" bottom="0.74803149606299213" header="0.31496062992125984" footer="0.31496062992125984"/>
  <pageSetup paperSize="9" scale="99" fitToWidth="1" fitToHeight="1" orientation="landscape" usePrinterDefaults="1" r:id="rId1"/>
  <headerFooter alignWithMargins="0"/>
  <rowBreaks count="3" manualBreakCount="3">
    <brk id="22" max="10" man="1"/>
    <brk id="44" max="12" man="1"/>
    <brk id="6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0.6"/>
  </sheetPr>
  <dimension ref="A1:K374"/>
  <sheetViews>
    <sheetView showZeros="0" view="pageBreakPreview" zoomScaleSheetLayoutView="100" workbookViewId="0">
      <selection activeCell="A375" sqref="A375:XFD479"/>
    </sheetView>
  </sheetViews>
  <sheetFormatPr defaultRowHeight="24" customHeight="1"/>
  <cols>
    <col min="1" max="1" width="4.75" style="191" customWidth="1"/>
    <col min="2" max="2" width="0.875" customWidth="1"/>
    <col min="3" max="3" width="31.625" customWidth="1"/>
    <col min="4" max="4" width="0.875" customWidth="1"/>
    <col min="5" max="5" width="30.75" customWidth="1"/>
    <col min="6" max="6" width="10.75" customWidth="1"/>
    <col min="7" max="7" width="7.75" style="191" customWidth="1"/>
    <col min="8" max="8" width="14.75" customWidth="1"/>
    <col min="9" max="9" width="16.5" customWidth="1"/>
    <col min="10" max="10" width="3.875" customWidth="1"/>
    <col min="11" max="11" width="17.75" customWidth="1"/>
  </cols>
  <sheetData>
    <row r="1" spans="1:11" ht="24" customHeight="1">
      <c r="A1" s="51" t="s">
        <v>1</v>
      </c>
      <c r="B1" s="59"/>
      <c r="C1" s="59" t="s">
        <v>8</v>
      </c>
      <c r="D1" s="79"/>
      <c r="E1" s="59" t="s">
        <v>12</v>
      </c>
      <c r="F1" s="94" t="s">
        <v>50</v>
      </c>
      <c r="G1" s="94" t="s">
        <v>16</v>
      </c>
      <c r="H1" s="94" t="s">
        <v>5</v>
      </c>
      <c r="I1" s="94" t="s">
        <v>23</v>
      </c>
      <c r="J1" s="79"/>
      <c r="K1" s="140" t="s">
        <v>2</v>
      </c>
    </row>
    <row r="2" spans="1:11" s="50" customFormat="1" ht="24" customHeight="1">
      <c r="A2" s="192"/>
      <c r="B2" s="188"/>
      <c r="C2" s="188" t="s">
        <v>39</v>
      </c>
      <c r="D2" s="204"/>
      <c r="E2" s="188" t="str">
        <f>科目!E2</f>
        <v>青果競売場棟</v>
      </c>
      <c r="F2" s="216"/>
      <c r="G2" s="226"/>
      <c r="H2" s="216"/>
      <c r="I2" s="233"/>
      <c r="J2" s="243"/>
      <c r="K2" s="256"/>
    </row>
    <row r="3" spans="1:11" s="50" customFormat="1" ht="24" customHeight="1">
      <c r="A3" s="193">
        <v>1.1000000000000001</v>
      </c>
      <c r="B3" s="64"/>
      <c r="C3" s="64" t="s">
        <v>193</v>
      </c>
      <c r="D3" s="210"/>
      <c r="E3" s="64"/>
      <c r="F3" s="217"/>
      <c r="G3" s="114"/>
      <c r="H3" s="100"/>
      <c r="I3" s="234"/>
      <c r="J3" s="244"/>
      <c r="K3" s="146"/>
    </row>
    <row r="4" spans="1:11" s="50" customFormat="1" ht="24" customHeight="1">
      <c r="A4" s="194"/>
      <c r="B4" s="64"/>
      <c r="C4" s="64"/>
      <c r="D4" s="210"/>
      <c r="E4" s="64"/>
      <c r="F4" s="217"/>
      <c r="G4" s="114"/>
      <c r="H4" s="100"/>
      <c r="I4" s="234"/>
      <c r="J4" s="244"/>
      <c r="K4" s="146"/>
    </row>
    <row r="5" spans="1:11" s="90" customFormat="1" ht="24" customHeight="1">
      <c r="A5" s="193"/>
      <c r="B5" s="68"/>
      <c r="C5" s="68" t="s">
        <v>74</v>
      </c>
      <c r="D5" s="202"/>
      <c r="E5" s="91" t="s">
        <v>277</v>
      </c>
      <c r="F5" s="96">
        <v>547</v>
      </c>
      <c r="G5" s="110" t="s">
        <v>262</v>
      </c>
      <c r="H5" s="228"/>
      <c r="I5" s="120"/>
      <c r="J5" s="245"/>
      <c r="K5" s="149"/>
    </row>
    <row r="6" spans="1:11" s="90" customFormat="1" ht="24" customHeight="1">
      <c r="A6" s="193"/>
      <c r="B6" s="68"/>
      <c r="C6" s="68" t="s">
        <v>195</v>
      </c>
      <c r="D6" s="202"/>
      <c r="E6" s="91" t="s">
        <v>54</v>
      </c>
      <c r="F6" s="96">
        <v>113</v>
      </c>
      <c r="G6" s="110" t="s">
        <v>148</v>
      </c>
      <c r="H6" s="228"/>
      <c r="I6" s="120"/>
      <c r="J6" s="245"/>
      <c r="K6" s="149"/>
    </row>
    <row r="7" spans="1:11" s="90" customFormat="1" ht="24" customHeight="1">
      <c r="A7" s="193"/>
      <c r="B7" s="68"/>
      <c r="C7" s="68" t="s">
        <v>279</v>
      </c>
      <c r="D7" s="202"/>
      <c r="E7" s="91" t="s">
        <v>125</v>
      </c>
      <c r="F7" s="96">
        <v>547</v>
      </c>
      <c r="G7" s="110" t="s">
        <v>262</v>
      </c>
      <c r="H7" s="228"/>
      <c r="I7" s="120"/>
      <c r="J7" s="245"/>
      <c r="K7" s="149"/>
    </row>
    <row r="8" spans="1:11" s="90" customFormat="1" ht="24" customHeight="1">
      <c r="A8" s="193"/>
      <c r="B8" s="68"/>
      <c r="C8" s="68" t="s">
        <v>171</v>
      </c>
      <c r="D8" s="202"/>
      <c r="E8" s="91" t="s">
        <v>112</v>
      </c>
      <c r="F8" s="96">
        <v>311</v>
      </c>
      <c r="G8" s="110" t="s">
        <v>6</v>
      </c>
      <c r="H8" s="228"/>
      <c r="I8" s="120"/>
      <c r="J8" s="245"/>
      <c r="K8" s="149"/>
    </row>
    <row r="9" spans="1:11" s="90" customFormat="1" ht="24" customHeight="1">
      <c r="A9" s="193"/>
      <c r="B9" s="68"/>
      <c r="C9" s="68"/>
      <c r="D9" s="202"/>
      <c r="E9" s="68"/>
      <c r="F9" s="96"/>
      <c r="G9" s="110"/>
      <c r="H9" s="119"/>
      <c r="I9" s="120"/>
      <c r="J9" s="245"/>
      <c r="K9" s="150"/>
    </row>
    <row r="10" spans="1:11" s="90" customFormat="1" ht="24" customHeight="1">
      <c r="A10" s="193"/>
      <c r="B10" s="68"/>
      <c r="C10" s="68"/>
      <c r="D10" s="202"/>
      <c r="E10" s="68"/>
      <c r="F10" s="96"/>
      <c r="G10" s="110"/>
      <c r="H10" s="119"/>
      <c r="I10" s="120"/>
      <c r="J10" s="245"/>
      <c r="K10" s="150"/>
    </row>
    <row r="11" spans="1:11" s="90" customFormat="1" ht="24" customHeight="1">
      <c r="A11" s="193"/>
      <c r="B11" s="68"/>
      <c r="C11" s="68"/>
      <c r="D11" s="202"/>
      <c r="E11" s="68"/>
      <c r="F11" s="96"/>
      <c r="G11" s="110"/>
      <c r="H11" s="119"/>
      <c r="I11" s="120"/>
      <c r="J11" s="245"/>
      <c r="K11" s="150"/>
    </row>
    <row r="12" spans="1:11" s="90" customFormat="1" ht="24" customHeight="1">
      <c r="A12" s="193"/>
      <c r="B12" s="68"/>
      <c r="C12" s="68"/>
      <c r="D12" s="202"/>
      <c r="E12" s="68"/>
      <c r="F12" s="96"/>
      <c r="G12" s="110"/>
      <c r="H12" s="119"/>
      <c r="I12" s="120"/>
      <c r="J12" s="245"/>
      <c r="K12" s="150"/>
    </row>
    <row r="13" spans="1:11" s="90" customFormat="1" ht="24" customHeight="1">
      <c r="A13" s="193"/>
      <c r="B13" s="68"/>
      <c r="C13" s="68"/>
      <c r="D13" s="202"/>
      <c r="E13" s="68"/>
      <c r="F13" s="96"/>
      <c r="G13" s="110"/>
      <c r="H13" s="119"/>
      <c r="I13" s="120"/>
      <c r="J13" s="245"/>
      <c r="K13" s="150"/>
    </row>
    <row r="14" spans="1:11" s="90" customFormat="1" ht="24" customHeight="1">
      <c r="A14" s="193"/>
      <c r="B14" s="68"/>
      <c r="C14" s="68"/>
      <c r="D14" s="202"/>
      <c r="E14" s="68"/>
      <c r="F14" s="96"/>
      <c r="G14" s="110"/>
      <c r="H14" s="119"/>
      <c r="I14" s="120"/>
      <c r="J14" s="245"/>
      <c r="K14" s="257"/>
    </row>
    <row r="15" spans="1:11" s="90" customFormat="1" ht="24" customHeight="1">
      <c r="A15" s="193"/>
      <c r="B15" s="68"/>
      <c r="C15" s="68"/>
      <c r="D15" s="202"/>
      <c r="E15" s="68"/>
      <c r="F15" s="96"/>
      <c r="G15" s="110"/>
      <c r="H15" s="119"/>
      <c r="I15" s="120"/>
      <c r="J15" s="245"/>
      <c r="K15" s="150"/>
    </row>
    <row r="16" spans="1:11" s="90" customFormat="1" ht="24" customHeight="1">
      <c r="A16" s="193"/>
      <c r="B16" s="68"/>
      <c r="C16" s="68"/>
      <c r="D16" s="202"/>
      <c r="E16" s="68"/>
      <c r="F16" s="96"/>
      <c r="G16" s="110"/>
      <c r="H16" s="119"/>
      <c r="I16" s="120"/>
      <c r="J16" s="245"/>
      <c r="K16" s="150"/>
    </row>
    <row r="17" spans="1:11" s="90" customFormat="1" ht="24" customHeight="1">
      <c r="A17" s="193"/>
      <c r="B17" s="68"/>
      <c r="C17" s="68"/>
      <c r="D17" s="202"/>
      <c r="E17" s="68"/>
      <c r="F17" s="96"/>
      <c r="G17" s="110"/>
      <c r="H17" s="119"/>
      <c r="I17" s="120"/>
      <c r="J17" s="245"/>
      <c r="K17" s="150"/>
    </row>
    <row r="18" spans="1:11" s="90" customFormat="1" ht="24" customHeight="1">
      <c r="A18" s="193"/>
      <c r="B18" s="68"/>
      <c r="C18" s="68"/>
      <c r="D18" s="202"/>
      <c r="E18" s="68"/>
      <c r="F18" s="96"/>
      <c r="G18" s="110"/>
      <c r="H18" s="119"/>
      <c r="I18" s="120"/>
      <c r="J18" s="245"/>
      <c r="K18" s="150"/>
    </row>
    <row r="19" spans="1:11" s="90" customFormat="1" ht="24" customHeight="1">
      <c r="A19" s="193"/>
      <c r="B19" s="68"/>
      <c r="C19" s="68"/>
      <c r="D19" s="202"/>
      <c r="E19" s="68"/>
      <c r="F19" s="96"/>
      <c r="G19" s="110"/>
      <c r="H19" s="119"/>
      <c r="I19" s="228"/>
      <c r="J19" s="245"/>
      <c r="K19" s="150"/>
    </row>
    <row r="20" spans="1:11" s="90" customFormat="1" ht="24" customHeight="1">
      <c r="A20" s="195"/>
      <c r="B20" s="93"/>
      <c r="C20" s="93"/>
      <c r="D20" s="211"/>
      <c r="E20" s="93"/>
      <c r="F20" s="101"/>
      <c r="G20" s="115"/>
      <c r="H20" s="101"/>
      <c r="I20" s="235"/>
      <c r="J20" s="246"/>
      <c r="K20" s="258"/>
    </row>
    <row r="21" spans="1:11" s="90" customFormat="1" ht="24" customHeight="1">
      <c r="A21" s="195"/>
      <c r="B21" s="93"/>
      <c r="C21" s="78" t="str">
        <f>"計　　"&amp;C3</f>
        <v>計　　直接仮設</v>
      </c>
      <c r="D21" s="86"/>
      <c r="E21" s="93"/>
      <c r="F21" s="101"/>
      <c r="G21" s="115"/>
      <c r="H21" s="101"/>
      <c r="I21" s="128"/>
      <c r="J21" s="247"/>
      <c r="K21" s="258"/>
    </row>
    <row r="22" spans="1:11" s="90" customFormat="1" ht="24" customHeight="1">
      <c r="A22" s="196"/>
      <c r="B22" s="200"/>
      <c r="C22" s="200"/>
      <c r="D22" s="203"/>
      <c r="E22" s="200"/>
      <c r="F22" s="218"/>
      <c r="G22" s="220"/>
      <c r="H22" s="218"/>
      <c r="I22" s="236"/>
      <c r="J22" s="248"/>
      <c r="K22" s="259"/>
    </row>
    <row r="23" spans="1:11" ht="24" customHeight="1">
      <c r="A23" s="51" t="s">
        <v>1</v>
      </c>
      <c r="B23" s="59"/>
      <c r="C23" s="59" t="s">
        <v>8</v>
      </c>
      <c r="D23" s="79"/>
      <c r="E23" s="59" t="s">
        <v>12</v>
      </c>
      <c r="F23" s="94" t="s">
        <v>50</v>
      </c>
      <c r="G23" s="94" t="s">
        <v>16</v>
      </c>
      <c r="H23" s="94" t="s">
        <v>5</v>
      </c>
      <c r="I23" s="94" t="s">
        <v>23</v>
      </c>
      <c r="J23" s="79"/>
      <c r="K23" s="140" t="s">
        <v>2</v>
      </c>
    </row>
    <row r="24" spans="1:11" s="50" customFormat="1" ht="24" customHeight="1">
      <c r="A24" s="192"/>
      <c r="B24" s="188"/>
      <c r="C24" s="188" t="s">
        <v>39</v>
      </c>
      <c r="D24" s="204"/>
      <c r="E24" s="188" t="str">
        <f>E2</f>
        <v>青果競売場棟</v>
      </c>
      <c r="F24" s="216"/>
      <c r="G24" s="226"/>
      <c r="H24" s="216"/>
      <c r="I24" s="233"/>
      <c r="J24" s="243"/>
      <c r="K24" s="256"/>
    </row>
    <row r="25" spans="1:11" s="50" customFormat="1" ht="24" customHeight="1">
      <c r="A25" s="193">
        <v>1.2</v>
      </c>
      <c r="B25" s="64"/>
      <c r="C25" s="64" t="s">
        <v>67</v>
      </c>
      <c r="D25" s="210"/>
      <c r="E25" s="64"/>
      <c r="F25" s="217"/>
      <c r="G25" s="114"/>
      <c r="H25" s="100"/>
      <c r="I25" s="234"/>
      <c r="J25" s="244"/>
      <c r="K25" s="146"/>
    </row>
    <row r="26" spans="1:11" s="50" customFormat="1" ht="24" customHeight="1">
      <c r="A26" s="194"/>
      <c r="B26" s="64"/>
      <c r="C26" s="64"/>
      <c r="D26" s="210"/>
      <c r="E26" s="64"/>
      <c r="F26" s="217"/>
      <c r="G26" s="114"/>
      <c r="H26" s="100"/>
      <c r="I26" s="234"/>
      <c r="J26" s="244"/>
      <c r="K26" s="146"/>
    </row>
    <row r="27" spans="1:11" s="90" customFormat="1" ht="24" customHeight="1">
      <c r="A27" s="193"/>
      <c r="B27" s="68"/>
      <c r="C27" s="68" t="s">
        <v>303</v>
      </c>
      <c r="D27" s="202"/>
      <c r="E27" s="68"/>
      <c r="F27" s="96">
        <v>1</v>
      </c>
      <c r="G27" s="110" t="s">
        <v>10</v>
      </c>
      <c r="H27" s="228"/>
      <c r="I27" s="120"/>
      <c r="J27" s="245"/>
      <c r="K27" s="150" t="s">
        <v>71</v>
      </c>
    </row>
    <row r="28" spans="1:11" s="90" customFormat="1" ht="24" customHeight="1">
      <c r="A28" s="193"/>
      <c r="B28" s="68"/>
      <c r="C28" s="68" t="s">
        <v>89</v>
      </c>
      <c r="D28" s="202"/>
      <c r="E28" s="68"/>
      <c r="F28" s="96">
        <v>1</v>
      </c>
      <c r="G28" s="110" t="s">
        <v>10</v>
      </c>
      <c r="H28" s="228"/>
      <c r="I28" s="120"/>
      <c r="J28" s="245"/>
      <c r="K28" s="150" t="s">
        <v>91</v>
      </c>
    </row>
    <row r="29" spans="1:11" s="90" customFormat="1" ht="24" customHeight="1">
      <c r="A29" s="193"/>
      <c r="B29" s="68"/>
      <c r="C29" s="68" t="s">
        <v>199</v>
      </c>
      <c r="D29" s="202"/>
      <c r="E29" s="68" t="s">
        <v>185</v>
      </c>
      <c r="F29" s="96">
        <v>1</v>
      </c>
      <c r="G29" s="110" t="s">
        <v>10</v>
      </c>
      <c r="H29" s="228"/>
      <c r="I29" s="120"/>
      <c r="J29" s="245"/>
      <c r="K29" s="150"/>
    </row>
    <row r="30" spans="1:11" s="90" customFormat="1" ht="24" customHeight="1">
      <c r="A30" s="193"/>
      <c r="B30" s="68"/>
      <c r="C30" s="68" t="s">
        <v>197</v>
      </c>
      <c r="D30" s="202"/>
      <c r="E30" s="68"/>
      <c r="F30" s="96"/>
      <c r="G30" s="110"/>
      <c r="H30" s="229"/>
      <c r="I30" s="120"/>
      <c r="J30" s="245"/>
      <c r="K30" s="150"/>
    </row>
    <row r="31" spans="1:11" s="90" customFormat="1" ht="24" customHeight="1">
      <c r="A31" s="193"/>
      <c r="B31" s="68"/>
      <c r="C31" s="68"/>
      <c r="D31" s="202"/>
      <c r="E31" s="68"/>
      <c r="F31" s="96"/>
      <c r="G31" s="110"/>
      <c r="H31" s="119"/>
      <c r="I31" s="126"/>
      <c r="J31" s="245"/>
      <c r="K31" s="150"/>
    </row>
    <row r="32" spans="1:11" s="90" customFormat="1" ht="24" customHeight="1">
      <c r="A32" s="193"/>
      <c r="B32" s="68"/>
      <c r="C32" s="68"/>
      <c r="D32" s="202"/>
      <c r="E32" s="68"/>
      <c r="F32" s="96"/>
      <c r="G32" s="110"/>
      <c r="H32" s="119"/>
      <c r="I32" s="126"/>
      <c r="J32" s="245"/>
      <c r="K32" s="150"/>
    </row>
    <row r="33" spans="1:11" s="90" customFormat="1" ht="24" customHeight="1">
      <c r="A33" s="193"/>
      <c r="B33" s="68"/>
      <c r="C33" s="68"/>
      <c r="D33" s="202"/>
      <c r="E33" s="68"/>
      <c r="F33" s="96"/>
      <c r="G33" s="110"/>
      <c r="H33" s="119"/>
      <c r="I33" s="126"/>
      <c r="J33" s="245"/>
      <c r="K33" s="150"/>
    </row>
    <row r="34" spans="1:11" s="90" customFormat="1" ht="24" customHeight="1">
      <c r="A34" s="193"/>
      <c r="B34" s="68"/>
      <c r="C34" s="68"/>
      <c r="D34" s="202"/>
      <c r="E34" s="68"/>
      <c r="F34" s="96"/>
      <c r="G34" s="110"/>
      <c r="H34" s="119"/>
      <c r="I34" s="126"/>
      <c r="J34" s="245"/>
      <c r="K34" s="150"/>
    </row>
    <row r="35" spans="1:11" s="90" customFormat="1" ht="24" customHeight="1">
      <c r="A35" s="193"/>
      <c r="B35" s="68"/>
      <c r="C35" s="68"/>
      <c r="D35" s="202"/>
      <c r="E35" s="68"/>
      <c r="F35" s="96"/>
      <c r="G35" s="110"/>
      <c r="H35" s="119"/>
      <c r="I35" s="126"/>
      <c r="J35" s="245"/>
      <c r="K35" s="150"/>
    </row>
    <row r="36" spans="1:11" s="90" customFormat="1" ht="24" customHeight="1">
      <c r="A36" s="193"/>
      <c r="B36" s="68"/>
      <c r="C36" s="68"/>
      <c r="D36" s="202"/>
      <c r="E36" s="68"/>
      <c r="F36" s="96"/>
      <c r="G36" s="110"/>
      <c r="H36" s="119"/>
      <c r="I36" s="126"/>
      <c r="J36" s="245"/>
      <c r="K36" s="150"/>
    </row>
    <row r="37" spans="1:11" s="90" customFormat="1" ht="24" customHeight="1">
      <c r="A37" s="193"/>
      <c r="B37" s="68"/>
      <c r="C37" s="68"/>
      <c r="D37" s="202"/>
      <c r="E37" s="68"/>
      <c r="F37" s="96"/>
      <c r="G37" s="110"/>
      <c r="H37" s="119"/>
      <c r="I37" s="126"/>
      <c r="J37" s="245"/>
      <c r="K37" s="150"/>
    </row>
    <row r="38" spans="1:11" s="90" customFormat="1" ht="24" customHeight="1">
      <c r="A38" s="193"/>
      <c r="B38" s="68"/>
      <c r="C38" s="68"/>
      <c r="D38" s="202"/>
      <c r="E38" s="68"/>
      <c r="F38" s="96"/>
      <c r="G38" s="110"/>
      <c r="H38" s="119"/>
      <c r="I38" s="126"/>
      <c r="J38" s="245"/>
      <c r="K38" s="150"/>
    </row>
    <row r="39" spans="1:11" s="90" customFormat="1" ht="24" customHeight="1">
      <c r="A39" s="193"/>
      <c r="B39" s="68"/>
      <c r="C39" s="68"/>
      <c r="D39" s="202"/>
      <c r="E39" s="68"/>
      <c r="F39" s="96"/>
      <c r="G39" s="110"/>
      <c r="H39" s="119"/>
      <c r="I39" s="126"/>
      <c r="J39" s="245"/>
      <c r="K39" s="150"/>
    </row>
    <row r="40" spans="1:11" s="90" customFormat="1" ht="24" customHeight="1">
      <c r="A40" s="193"/>
      <c r="B40" s="68"/>
      <c r="C40" s="68"/>
      <c r="D40" s="202"/>
      <c r="E40" s="68"/>
      <c r="F40" s="96"/>
      <c r="G40" s="110"/>
      <c r="H40" s="119"/>
      <c r="I40" s="126"/>
      <c r="J40" s="245"/>
      <c r="K40" s="150"/>
    </row>
    <row r="41" spans="1:11" s="90" customFormat="1" ht="24" customHeight="1">
      <c r="A41" s="193"/>
      <c r="B41" s="68"/>
      <c r="C41" s="68"/>
      <c r="D41" s="202"/>
      <c r="E41" s="68"/>
      <c r="F41" s="96"/>
      <c r="G41" s="110"/>
      <c r="H41" s="119"/>
      <c r="I41" s="126"/>
      <c r="J41" s="245"/>
      <c r="K41" s="150"/>
    </row>
    <row r="42" spans="1:11" s="90" customFormat="1" ht="24" customHeight="1">
      <c r="A42" s="195"/>
      <c r="B42" s="93"/>
      <c r="C42" s="93"/>
      <c r="D42" s="211"/>
      <c r="E42" s="93"/>
      <c r="F42" s="101"/>
      <c r="G42" s="115"/>
      <c r="H42" s="101"/>
      <c r="I42" s="235"/>
      <c r="J42" s="246"/>
      <c r="K42" s="258"/>
    </row>
    <row r="43" spans="1:11" ht="24" customHeight="1">
      <c r="A43" s="197"/>
      <c r="B43" s="66"/>
      <c r="C43" s="78" t="str">
        <f>"計　　"&amp;C25</f>
        <v>計　　建物解体</v>
      </c>
      <c r="D43" s="82"/>
      <c r="E43" s="66"/>
      <c r="F43" s="97"/>
      <c r="G43" s="111"/>
      <c r="H43" s="97"/>
      <c r="I43" s="128"/>
      <c r="J43" s="134"/>
      <c r="K43" s="144"/>
    </row>
    <row r="44" spans="1:11" s="90" customFormat="1" ht="24" customHeight="1">
      <c r="A44" s="196"/>
      <c r="B44" s="200"/>
      <c r="C44" s="200"/>
      <c r="D44" s="203"/>
      <c r="E44" s="200"/>
      <c r="F44" s="218"/>
      <c r="G44" s="220"/>
      <c r="H44" s="218"/>
      <c r="I44" s="236"/>
      <c r="J44" s="248"/>
      <c r="K44" s="259"/>
    </row>
    <row r="45" spans="1:11" ht="24" customHeight="1">
      <c r="A45" s="51" t="s">
        <v>1</v>
      </c>
      <c r="B45" s="59"/>
      <c r="C45" s="59" t="s">
        <v>8</v>
      </c>
      <c r="D45" s="79"/>
      <c r="E45" s="59" t="s">
        <v>12</v>
      </c>
      <c r="F45" s="94" t="s">
        <v>50</v>
      </c>
      <c r="G45" s="94" t="s">
        <v>16</v>
      </c>
      <c r="H45" s="94" t="s">
        <v>5</v>
      </c>
      <c r="I45" s="94" t="s">
        <v>23</v>
      </c>
      <c r="J45" s="79"/>
      <c r="K45" s="140" t="s">
        <v>2</v>
      </c>
    </row>
    <row r="46" spans="1:11" s="50" customFormat="1" ht="24" customHeight="1">
      <c r="A46" s="192"/>
      <c r="B46" s="188"/>
      <c r="C46" s="188" t="s">
        <v>39</v>
      </c>
      <c r="D46" s="204"/>
      <c r="E46" s="188" t="str">
        <f>E2</f>
        <v>青果競売場棟</v>
      </c>
      <c r="F46" s="216"/>
      <c r="G46" s="226"/>
      <c r="H46" s="216"/>
      <c r="I46" s="233"/>
      <c r="J46" s="243"/>
      <c r="K46" s="256"/>
    </row>
    <row r="47" spans="1:11" s="50" customFormat="1" ht="24" customHeight="1">
      <c r="A47" s="193">
        <v>1.3</v>
      </c>
      <c r="B47" s="64"/>
      <c r="C47" s="64" t="s">
        <v>103</v>
      </c>
      <c r="D47" s="210"/>
      <c r="E47" s="64"/>
      <c r="F47" s="217"/>
      <c r="G47" s="114"/>
      <c r="H47" s="100"/>
      <c r="I47" s="234"/>
      <c r="J47" s="244"/>
      <c r="K47" s="146"/>
    </row>
    <row r="48" spans="1:11" s="50" customFormat="1" ht="24" customHeight="1">
      <c r="A48" s="194"/>
      <c r="B48" s="64"/>
      <c r="C48" s="64"/>
      <c r="D48" s="210"/>
      <c r="E48" s="64"/>
      <c r="F48" s="217"/>
      <c r="G48" s="114"/>
      <c r="H48" s="100"/>
      <c r="I48" s="234"/>
      <c r="J48" s="244"/>
      <c r="K48" s="146"/>
    </row>
    <row r="49" spans="1:11" s="90" customFormat="1" ht="24" customHeight="1">
      <c r="A49" s="193"/>
      <c r="B49" s="68"/>
      <c r="C49" s="68" t="s">
        <v>266</v>
      </c>
      <c r="D49" s="202"/>
      <c r="E49" s="68"/>
      <c r="F49" s="96">
        <v>1</v>
      </c>
      <c r="G49" s="110" t="s">
        <v>10</v>
      </c>
      <c r="H49" s="120"/>
      <c r="I49" s="120"/>
      <c r="J49" s="245"/>
      <c r="K49" s="150" t="s">
        <v>78</v>
      </c>
    </row>
    <row r="50" spans="1:11" s="90" customFormat="1" ht="24" customHeight="1">
      <c r="A50" s="193"/>
      <c r="B50" s="68"/>
      <c r="C50" s="68" t="s">
        <v>20</v>
      </c>
      <c r="D50" s="202"/>
      <c r="E50" s="68" t="s">
        <v>267</v>
      </c>
      <c r="F50" s="96">
        <v>1</v>
      </c>
      <c r="G50" s="110" t="s">
        <v>10</v>
      </c>
      <c r="H50" s="120"/>
      <c r="I50" s="120"/>
      <c r="J50" s="245"/>
      <c r="K50" s="150" t="s">
        <v>104</v>
      </c>
    </row>
    <row r="51" spans="1:11" s="90" customFormat="1" ht="24" customHeight="1">
      <c r="A51" s="193"/>
      <c r="B51" s="68"/>
      <c r="C51" s="68"/>
      <c r="D51" s="202"/>
      <c r="E51" s="68"/>
      <c r="F51" s="96"/>
      <c r="G51" s="110"/>
      <c r="H51" s="119"/>
      <c r="I51" s="120"/>
      <c r="J51" s="245"/>
      <c r="K51" s="150"/>
    </row>
    <row r="52" spans="1:11" s="90" customFormat="1" ht="24" customHeight="1">
      <c r="A52" s="193"/>
      <c r="B52" s="68"/>
      <c r="C52" s="68"/>
      <c r="D52" s="202"/>
      <c r="E52" s="68"/>
      <c r="F52" s="96"/>
      <c r="G52" s="110"/>
      <c r="H52" s="119"/>
      <c r="I52" s="120"/>
      <c r="J52" s="245"/>
      <c r="K52" s="150"/>
    </row>
    <row r="53" spans="1:11" s="90" customFormat="1" ht="24" customHeight="1">
      <c r="A53" s="193"/>
      <c r="B53" s="68"/>
      <c r="C53" s="68"/>
      <c r="D53" s="202"/>
      <c r="E53" s="68"/>
      <c r="F53" s="96"/>
      <c r="G53" s="110"/>
      <c r="H53" s="119"/>
      <c r="I53" s="120"/>
      <c r="J53" s="245"/>
      <c r="K53" s="150"/>
    </row>
    <row r="54" spans="1:11" s="90" customFormat="1" ht="24" customHeight="1">
      <c r="A54" s="193"/>
      <c r="B54" s="68"/>
      <c r="C54" s="68"/>
      <c r="D54" s="202"/>
      <c r="E54" s="68"/>
      <c r="F54" s="96"/>
      <c r="G54" s="110"/>
      <c r="H54" s="119"/>
      <c r="I54" s="120"/>
      <c r="J54" s="245"/>
      <c r="K54" s="150"/>
    </row>
    <row r="55" spans="1:11" s="90" customFormat="1" ht="24" customHeight="1">
      <c r="A55" s="193"/>
      <c r="B55" s="68"/>
      <c r="C55" s="68"/>
      <c r="D55" s="202"/>
      <c r="E55" s="68"/>
      <c r="F55" s="96"/>
      <c r="G55" s="110"/>
      <c r="H55" s="119"/>
      <c r="I55" s="120"/>
      <c r="J55" s="245"/>
      <c r="K55" s="150"/>
    </row>
    <row r="56" spans="1:11" s="90" customFormat="1" ht="24" customHeight="1">
      <c r="A56" s="193"/>
      <c r="B56" s="68"/>
      <c r="C56" s="68"/>
      <c r="D56" s="202"/>
      <c r="E56" s="68"/>
      <c r="F56" s="96"/>
      <c r="G56" s="110"/>
      <c r="H56" s="119"/>
      <c r="I56" s="120"/>
      <c r="J56" s="245"/>
      <c r="K56" s="257"/>
    </row>
    <row r="57" spans="1:11" s="90" customFormat="1" ht="24" customHeight="1">
      <c r="A57" s="193"/>
      <c r="B57" s="68"/>
      <c r="C57" s="68"/>
      <c r="D57" s="202"/>
      <c r="E57" s="68"/>
      <c r="F57" s="96"/>
      <c r="G57" s="110"/>
      <c r="H57" s="119"/>
      <c r="I57" s="120"/>
      <c r="J57" s="245"/>
      <c r="K57" s="150"/>
    </row>
    <row r="58" spans="1:11" s="90" customFormat="1" ht="24" customHeight="1">
      <c r="A58" s="193"/>
      <c r="B58" s="68"/>
      <c r="C58" s="68"/>
      <c r="D58" s="202"/>
      <c r="E58" s="68"/>
      <c r="F58" s="96"/>
      <c r="G58" s="110"/>
      <c r="H58" s="119"/>
      <c r="I58" s="120"/>
      <c r="J58" s="245"/>
      <c r="K58" s="150"/>
    </row>
    <row r="59" spans="1:11" s="90" customFormat="1" ht="24" customHeight="1">
      <c r="A59" s="193"/>
      <c r="B59" s="68"/>
      <c r="C59" s="68"/>
      <c r="D59" s="202"/>
      <c r="E59" s="68"/>
      <c r="F59" s="96"/>
      <c r="G59" s="110"/>
      <c r="H59" s="119"/>
      <c r="I59" s="120"/>
      <c r="J59" s="245"/>
      <c r="K59" s="150"/>
    </row>
    <row r="60" spans="1:11" s="90" customFormat="1" ht="24" customHeight="1">
      <c r="A60" s="193"/>
      <c r="B60" s="68"/>
      <c r="C60" s="68"/>
      <c r="D60" s="202"/>
      <c r="E60" s="68"/>
      <c r="F60" s="96"/>
      <c r="G60" s="110"/>
      <c r="H60" s="119"/>
      <c r="I60" s="120"/>
      <c r="J60" s="245"/>
      <c r="K60" s="150"/>
    </row>
    <row r="61" spans="1:11" s="90" customFormat="1" ht="24" customHeight="1">
      <c r="A61" s="193"/>
      <c r="B61" s="68"/>
      <c r="C61" s="68"/>
      <c r="D61" s="202"/>
      <c r="E61" s="68"/>
      <c r="F61" s="96"/>
      <c r="G61" s="110"/>
      <c r="H61" s="119"/>
      <c r="I61" s="120"/>
      <c r="J61" s="245"/>
      <c r="K61" s="150"/>
    </row>
    <row r="62" spans="1:11" s="90" customFormat="1" ht="24" customHeight="1">
      <c r="A62" s="193"/>
      <c r="B62" s="68"/>
      <c r="C62" s="68"/>
      <c r="D62" s="202"/>
      <c r="E62" s="68"/>
      <c r="F62" s="96"/>
      <c r="G62" s="110"/>
      <c r="H62" s="119"/>
      <c r="I62" s="120"/>
      <c r="J62" s="245"/>
      <c r="K62" s="150"/>
    </row>
    <row r="63" spans="1:11" s="90" customFormat="1" ht="24" customHeight="1">
      <c r="A63" s="193"/>
      <c r="B63" s="68"/>
      <c r="C63" s="68"/>
      <c r="D63" s="202"/>
      <c r="E63" s="68"/>
      <c r="F63" s="96"/>
      <c r="G63" s="110"/>
      <c r="H63" s="119"/>
      <c r="I63" s="120"/>
      <c r="J63" s="245"/>
      <c r="K63" s="150"/>
    </row>
    <row r="64" spans="1:11" s="90" customFormat="1" ht="24" customHeight="1">
      <c r="A64" s="195"/>
      <c r="B64" s="93"/>
      <c r="C64" s="93"/>
      <c r="D64" s="211"/>
      <c r="E64" s="93"/>
      <c r="F64" s="101"/>
      <c r="G64" s="115"/>
      <c r="H64" s="101"/>
      <c r="I64" s="120"/>
      <c r="J64" s="246"/>
      <c r="K64" s="258"/>
    </row>
    <row r="65" spans="1:11" ht="24" customHeight="1">
      <c r="A65" s="197"/>
      <c r="B65" s="66"/>
      <c r="C65" s="78" t="str">
        <f>"計　　"&amp;C47</f>
        <v>計　　石綿含有建材処理</v>
      </c>
      <c r="D65" s="82"/>
      <c r="E65" s="66"/>
      <c r="F65" s="97"/>
      <c r="G65" s="111"/>
      <c r="H65" s="97"/>
      <c r="I65" s="128"/>
      <c r="J65" s="134"/>
      <c r="K65" s="144"/>
    </row>
    <row r="66" spans="1:11" s="90" customFormat="1" ht="24" customHeight="1">
      <c r="A66" s="196"/>
      <c r="B66" s="200"/>
      <c r="C66" s="200"/>
      <c r="D66" s="203"/>
      <c r="E66" s="200"/>
      <c r="F66" s="218"/>
      <c r="G66" s="220"/>
      <c r="H66" s="218"/>
      <c r="I66" s="236"/>
      <c r="J66" s="248"/>
      <c r="K66" s="259"/>
    </row>
    <row r="67" spans="1:11" ht="24" customHeight="1">
      <c r="A67" s="51" t="s">
        <v>1</v>
      </c>
      <c r="B67" s="79"/>
      <c r="C67" s="59" t="s">
        <v>8</v>
      </c>
      <c r="D67" s="79"/>
      <c r="E67" s="59" t="s">
        <v>12</v>
      </c>
      <c r="F67" s="94" t="s">
        <v>50</v>
      </c>
      <c r="G67" s="94" t="s">
        <v>16</v>
      </c>
      <c r="H67" s="94" t="s">
        <v>5</v>
      </c>
      <c r="I67" s="94" t="s">
        <v>23</v>
      </c>
      <c r="J67" s="79"/>
      <c r="K67" s="140" t="s">
        <v>2</v>
      </c>
    </row>
    <row r="68" spans="1:11" s="50" customFormat="1" ht="24" customHeight="1">
      <c r="A68" s="192"/>
      <c r="B68" s="188"/>
      <c r="C68" s="188" t="s">
        <v>39</v>
      </c>
      <c r="D68" s="204"/>
      <c r="E68" s="188" t="str">
        <f>E2</f>
        <v>青果競売場棟</v>
      </c>
      <c r="F68" s="216"/>
      <c r="G68" s="226"/>
      <c r="H68" s="216"/>
      <c r="I68" s="233"/>
      <c r="J68" s="243"/>
      <c r="K68" s="256"/>
    </row>
    <row r="69" spans="1:11" s="50" customFormat="1" ht="24" customHeight="1">
      <c r="A69" s="193">
        <v>1.4</v>
      </c>
      <c r="B69" s="64"/>
      <c r="C69" s="64" t="s">
        <v>203</v>
      </c>
      <c r="D69" s="210"/>
      <c r="E69" s="64"/>
      <c r="F69" s="217"/>
      <c r="G69" s="114"/>
      <c r="H69" s="100"/>
      <c r="I69" s="234"/>
      <c r="J69" s="244"/>
      <c r="K69" s="146"/>
    </row>
    <row r="70" spans="1:11" s="50" customFormat="1" ht="24" customHeight="1">
      <c r="A70" s="194"/>
      <c r="B70" s="64"/>
      <c r="C70" s="64"/>
      <c r="D70" s="210"/>
      <c r="E70" s="64"/>
      <c r="F70" s="217"/>
      <c r="G70" s="114"/>
      <c r="H70" s="100"/>
      <c r="I70" s="234"/>
      <c r="J70" s="244"/>
      <c r="K70" s="146"/>
    </row>
    <row r="71" spans="1:11" s="90" customFormat="1" ht="24" customHeight="1">
      <c r="A71" s="193"/>
      <c r="B71" s="68"/>
      <c r="C71" s="68" t="s">
        <v>22</v>
      </c>
      <c r="D71" s="202"/>
      <c r="E71" s="68" t="s">
        <v>265</v>
      </c>
      <c r="F71" s="96">
        <v>1</v>
      </c>
      <c r="G71" s="110" t="s">
        <v>10</v>
      </c>
      <c r="H71" s="120"/>
      <c r="I71" s="120"/>
      <c r="J71" s="245"/>
      <c r="K71" s="150"/>
    </row>
    <row r="72" spans="1:11" s="90" customFormat="1" ht="24" customHeight="1">
      <c r="A72" s="193"/>
      <c r="B72" s="68"/>
      <c r="C72" s="68" t="s">
        <v>204</v>
      </c>
      <c r="D72" s="202"/>
      <c r="E72" s="68" t="s">
        <v>265</v>
      </c>
      <c r="F72" s="96">
        <v>1</v>
      </c>
      <c r="G72" s="110" t="s">
        <v>10</v>
      </c>
      <c r="H72" s="120"/>
      <c r="I72" s="120"/>
      <c r="J72" s="245"/>
      <c r="K72" s="150"/>
    </row>
    <row r="73" spans="1:11" s="90" customFormat="1" ht="24" customHeight="1">
      <c r="A73" s="193"/>
      <c r="B73" s="68"/>
      <c r="C73" s="68" t="s">
        <v>132</v>
      </c>
      <c r="D73" s="202"/>
      <c r="E73" s="68" t="s">
        <v>265</v>
      </c>
      <c r="F73" s="96">
        <v>1</v>
      </c>
      <c r="G73" s="110" t="s">
        <v>10</v>
      </c>
      <c r="H73" s="120"/>
      <c r="I73" s="120"/>
      <c r="J73" s="245"/>
      <c r="K73" s="150"/>
    </row>
    <row r="74" spans="1:11" s="90" customFormat="1" ht="24" customHeight="1">
      <c r="A74" s="193"/>
      <c r="B74" s="68"/>
      <c r="C74" s="68" t="s">
        <v>206</v>
      </c>
      <c r="D74" s="202"/>
      <c r="E74" s="68" t="s">
        <v>265</v>
      </c>
      <c r="F74" s="96">
        <v>1</v>
      </c>
      <c r="G74" s="110" t="s">
        <v>10</v>
      </c>
      <c r="H74" s="120"/>
      <c r="I74" s="120"/>
      <c r="J74" s="245"/>
      <c r="K74" s="150"/>
    </row>
    <row r="75" spans="1:11" s="90" customFormat="1" ht="24" customHeight="1">
      <c r="A75" s="193"/>
      <c r="B75" s="68"/>
      <c r="C75" s="68" t="s">
        <v>207</v>
      </c>
      <c r="D75" s="202"/>
      <c r="E75" s="68" t="s">
        <v>184</v>
      </c>
      <c r="F75" s="96">
        <v>1</v>
      </c>
      <c r="G75" s="110" t="s">
        <v>10</v>
      </c>
      <c r="H75" s="120"/>
      <c r="I75" s="120"/>
      <c r="J75" s="245"/>
      <c r="K75" s="150"/>
    </row>
    <row r="76" spans="1:11" s="90" customFormat="1" ht="24" customHeight="1">
      <c r="A76" s="193"/>
      <c r="B76" s="68"/>
      <c r="C76" s="68" t="s">
        <v>29</v>
      </c>
      <c r="D76" s="202"/>
      <c r="E76" s="68" t="s">
        <v>265</v>
      </c>
      <c r="F76" s="96">
        <v>1</v>
      </c>
      <c r="G76" s="110" t="s">
        <v>10</v>
      </c>
      <c r="H76" s="120"/>
      <c r="I76" s="120"/>
      <c r="J76" s="245"/>
      <c r="K76" s="150"/>
    </row>
    <row r="77" spans="1:11" s="90" customFormat="1" ht="24" customHeight="1">
      <c r="A77" s="193"/>
      <c r="B77" s="68"/>
      <c r="C77" s="68" t="s">
        <v>13</v>
      </c>
      <c r="D77" s="202"/>
      <c r="E77" s="68" t="s">
        <v>271</v>
      </c>
      <c r="F77" s="96">
        <v>1</v>
      </c>
      <c r="G77" s="110" t="s">
        <v>10</v>
      </c>
      <c r="H77" s="120"/>
      <c r="I77" s="120"/>
      <c r="J77" s="245"/>
      <c r="K77" s="150"/>
    </row>
    <row r="78" spans="1:11" s="90" customFormat="1" ht="24" customHeight="1">
      <c r="A78" s="193"/>
      <c r="B78" s="68"/>
      <c r="C78" s="68" t="s">
        <v>143</v>
      </c>
      <c r="D78" s="202"/>
      <c r="E78" s="68" t="s">
        <v>146</v>
      </c>
      <c r="F78" s="96">
        <v>1</v>
      </c>
      <c r="G78" s="110" t="s">
        <v>209</v>
      </c>
      <c r="H78" s="120"/>
      <c r="I78" s="120"/>
      <c r="J78" s="245"/>
      <c r="K78" s="150"/>
    </row>
    <row r="79" spans="1:11" s="90" customFormat="1" ht="24" customHeight="1">
      <c r="A79" s="193"/>
      <c r="B79" s="68"/>
      <c r="C79" s="68"/>
      <c r="D79" s="202"/>
      <c r="E79" s="68"/>
      <c r="F79" s="96"/>
      <c r="G79" s="110"/>
      <c r="H79" s="119"/>
      <c r="I79" s="120"/>
      <c r="J79" s="245"/>
      <c r="K79" s="257"/>
    </row>
    <row r="80" spans="1:11" s="90" customFormat="1" ht="24" customHeight="1">
      <c r="A80" s="193"/>
      <c r="B80" s="68"/>
      <c r="C80" s="68"/>
      <c r="D80" s="202"/>
      <c r="E80" s="68"/>
      <c r="F80" s="96"/>
      <c r="G80" s="110"/>
      <c r="H80" s="119"/>
      <c r="I80" s="120"/>
      <c r="J80" s="245"/>
      <c r="K80" s="150"/>
    </row>
    <row r="81" spans="1:11" s="90" customFormat="1" ht="24" customHeight="1">
      <c r="A81" s="193"/>
      <c r="B81" s="68"/>
      <c r="C81" s="68"/>
      <c r="D81" s="202"/>
      <c r="E81" s="68"/>
      <c r="F81" s="96"/>
      <c r="G81" s="110"/>
      <c r="H81" s="119"/>
      <c r="I81" s="120"/>
      <c r="J81" s="245"/>
      <c r="K81" s="150"/>
    </row>
    <row r="82" spans="1:11" s="90" customFormat="1" ht="24" customHeight="1">
      <c r="A82" s="193"/>
      <c r="B82" s="68"/>
      <c r="C82" s="68"/>
      <c r="D82" s="202"/>
      <c r="E82" s="68"/>
      <c r="F82" s="96"/>
      <c r="G82" s="110"/>
      <c r="H82" s="119"/>
      <c r="I82" s="120"/>
      <c r="J82" s="245"/>
      <c r="K82" s="150"/>
    </row>
    <row r="83" spans="1:11" s="90" customFormat="1" ht="24" customHeight="1">
      <c r="A83" s="193"/>
      <c r="B83" s="68"/>
      <c r="C83" s="68"/>
      <c r="D83" s="202"/>
      <c r="E83" s="68"/>
      <c r="F83" s="96"/>
      <c r="G83" s="110"/>
      <c r="H83" s="119"/>
      <c r="I83" s="120"/>
      <c r="J83" s="245"/>
      <c r="K83" s="150"/>
    </row>
    <row r="84" spans="1:11" s="90" customFormat="1" ht="24" customHeight="1">
      <c r="A84" s="193"/>
      <c r="B84" s="68"/>
      <c r="C84" s="68"/>
      <c r="D84" s="202"/>
      <c r="E84" s="68"/>
      <c r="F84" s="96"/>
      <c r="G84" s="110"/>
      <c r="H84" s="119"/>
      <c r="I84" s="120"/>
      <c r="J84" s="245"/>
      <c r="K84" s="150"/>
    </row>
    <row r="85" spans="1:11" s="90" customFormat="1" ht="24" customHeight="1">
      <c r="A85" s="193"/>
      <c r="B85" s="68"/>
      <c r="C85" s="68"/>
      <c r="D85" s="202"/>
      <c r="E85" s="68"/>
      <c r="F85" s="96"/>
      <c r="G85" s="110"/>
      <c r="H85" s="119"/>
      <c r="I85" s="120"/>
      <c r="J85" s="245"/>
      <c r="K85" s="150"/>
    </row>
    <row r="86" spans="1:11" s="90" customFormat="1" ht="24" customHeight="1">
      <c r="A86" s="195"/>
      <c r="B86" s="93"/>
      <c r="C86" s="93"/>
      <c r="D86" s="211"/>
      <c r="E86" s="93"/>
      <c r="F86" s="101"/>
      <c r="G86" s="115"/>
      <c r="H86" s="101"/>
      <c r="I86" s="120"/>
      <c r="J86" s="246"/>
      <c r="K86" s="258"/>
    </row>
    <row r="87" spans="1:11" ht="24" customHeight="1">
      <c r="A87" s="197"/>
      <c r="B87" s="66"/>
      <c r="C87" s="78" t="str">
        <f>"計　　"&amp;C69</f>
        <v>計　　設備撤去</v>
      </c>
      <c r="D87" s="82"/>
      <c r="E87" s="66"/>
      <c r="F87" s="97"/>
      <c r="G87" s="111"/>
      <c r="H87" s="97"/>
      <c r="I87" s="128"/>
      <c r="J87" s="134"/>
      <c r="K87" s="144"/>
    </row>
    <row r="88" spans="1:11" s="90" customFormat="1" ht="24" customHeight="1">
      <c r="A88" s="196"/>
      <c r="B88" s="200"/>
      <c r="C88" s="200"/>
      <c r="D88" s="203"/>
      <c r="E88" s="200"/>
      <c r="F88" s="218"/>
      <c r="G88" s="220"/>
      <c r="H88" s="218"/>
      <c r="I88" s="236"/>
      <c r="J88" s="248"/>
      <c r="K88" s="259"/>
    </row>
    <row r="89" spans="1:11" ht="24" customHeight="1">
      <c r="A89" s="51" t="s">
        <v>1</v>
      </c>
      <c r="B89" s="79"/>
      <c r="C89" s="59" t="s">
        <v>8</v>
      </c>
      <c r="D89" s="79"/>
      <c r="E89" s="59" t="s">
        <v>12</v>
      </c>
      <c r="F89" s="94" t="s">
        <v>50</v>
      </c>
      <c r="G89" s="94" t="s">
        <v>16</v>
      </c>
      <c r="H89" s="94" t="s">
        <v>5</v>
      </c>
      <c r="I89" s="94" t="s">
        <v>23</v>
      </c>
      <c r="J89" s="79"/>
      <c r="K89" s="140" t="s">
        <v>2</v>
      </c>
    </row>
    <row r="90" spans="1:11" s="50" customFormat="1" ht="24" customHeight="1">
      <c r="A90" s="192"/>
      <c r="B90" s="188"/>
      <c r="C90" s="188" t="s">
        <v>39</v>
      </c>
      <c r="D90" s="204"/>
      <c r="E90" s="188" t="str">
        <f>E2</f>
        <v>青果競売場棟</v>
      </c>
      <c r="F90" s="216"/>
      <c r="G90" s="226"/>
      <c r="H90" s="216"/>
      <c r="I90" s="237"/>
      <c r="J90" s="249"/>
      <c r="K90" s="256"/>
    </row>
    <row r="91" spans="1:11" s="50" customFormat="1" ht="24" customHeight="1">
      <c r="A91" s="193">
        <v>1.5</v>
      </c>
      <c r="B91" s="64"/>
      <c r="C91" s="64" t="s">
        <v>56</v>
      </c>
      <c r="D91" s="210"/>
      <c r="E91" s="64"/>
      <c r="F91" s="100"/>
      <c r="G91" s="114"/>
      <c r="H91" s="100"/>
      <c r="I91" s="238"/>
      <c r="J91" s="250"/>
      <c r="K91" s="146"/>
    </row>
    <row r="92" spans="1:11" s="50" customFormat="1" ht="24" customHeight="1">
      <c r="A92" s="194"/>
      <c r="B92" s="64"/>
      <c r="C92" s="64"/>
      <c r="D92" s="210"/>
      <c r="E92" s="64"/>
      <c r="F92" s="100"/>
      <c r="G92" s="114"/>
      <c r="H92" s="100"/>
      <c r="I92" s="238"/>
      <c r="J92" s="250"/>
      <c r="K92" s="146"/>
    </row>
    <row r="93" spans="1:11" s="90" customFormat="1" ht="24" customHeight="1">
      <c r="A93" s="193"/>
      <c r="B93" s="201"/>
      <c r="C93" s="68" t="s">
        <v>46</v>
      </c>
      <c r="D93" s="81"/>
      <c r="E93" s="213" t="s">
        <v>60</v>
      </c>
      <c r="F93" s="105">
        <v>30.3</v>
      </c>
      <c r="G93" s="110" t="s">
        <v>93</v>
      </c>
      <c r="H93" s="120"/>
      <c r="I93" s="120"/>
      <c r="J93" s="202"/>
      <c r="K93" s="150"/>
    </row>
    <row r="94" spans="1:11" s="90" customFormat="1" ht="24" customHeight="1">
      <c r="A94" s="193"/>
      <c r="B94" s="202"/>
      <c r="C94" s="68" t="s">
        <v>151</v>
      </c>
      <c r="D94" s="81"/>
      <c r="E94" s="68" t="s">
        <v>90</v>
      </c>
      <c r="F94" s="105">
        <v>30.3</v>
      </c>
      <c r="G94" s="110" t="s">
        <v>93</v>
      </c>
      <c r="H94" s="120"/>
      <c r="I94" s="120"/>
      <c r="J94" s="201"/>
      <c r="K94" s="149"/>
    </row>
    <row r="95" spans="1:11" s="90" customFormat="1" ht="24" customHeight="1">
      <c r="A95" s="193"/>
      <c r="B95" s="202"/>
      <c r="C95" s="68"/>
      <c r="D95" s="81"/>
      <c r="E95" s="213"/>
      <c r="F95" s="219"/>
      <c r="G95" s="110"/>
      <c r="H95" s="119"/>
      <c r="I95" s="120"/>
      <c r="J95" s="201"/>
      <c r="K95" s="260"/>
    </row>
    <row r="96" spans="1:11" s="90" customFormat="1" ht="24" customHeight="1">
      <c r="A96" s="193"/>
      <c r="B96" s="201"/>
      <c r="C96" s="68"/>
      <c r="D96" s="81"/>
      <c r="E96" s="213"/>
      <c r="F96" s="219"/>
      <c r="G96" s="110"/>
      <c r="H96" s="119"/>
      <c r="I96" s="120"/>
      <c r="J96" s="201"/>
      <c r="K96" s="260"/>
    </row>
    <row r="97" spans="1:11" s="90" customFormat="1" ht="24" customHeight="1">
      <c r="A97" s="193"/>
      <c r="B97" s="201"/>
      <c r="C97" s="68"/>
      <c r="D97" s="81"/>
      <c r="E97" s="213"/>
      <c r="F97" s="119"/>
      <c r="G97" s="110"/>
      <c r="H97" s="119"/>
      <c r="I97" s="120"/>
      <c r="J97" s="201"/>
      <c r="K97" s="261"/>
    </row>
    <row r="98" spans="1:11" s="90" customFormat="1" ht="24" customHeight="1">
      <c r="A98" s="193"/>
      <c r="B98" s="201"/>
      <c r="C98" s="68"/>
      <c r="D98" s="81"/>
      <c r="E98" s="213"/>
      <c r="F98" s="119"/>
      <c r="G98" s="110"/>
      <c r="H98" s="119"/>
      <c r="I98" s="120"/>
      <c r="J98" s="201"/>
      <c r="K98" s="261"/>
    </row>
    <row r="99" spans="1:11" s="90" customFormat="1" ht="24" customHeight="1">
      <c r="A99" s="193"/>
      <c r="B99" s="201"/>
      <c r="C99" s="68"/>
      <c r="D99" s="81"/>
      <c r="E99" s="213"/>
      <c r="F99" s="119"/>
      <c r="G99" s="110"/>
      <c r="H99" s="119"/>
      <c r="I99" s="120"/>
      <c r="J99" s="201"/>
      <c r="K99" s="261"/>
    </row>
    <row r="100" spans="1:11" s="90" customFormat="1" ht="24" customHeight="1">
      <c r="A100" s="193"/>
      <c r="B100" s="201"/>
      <c r="C100" s="208"/>
      <c r="D100" s="81"/>
      <c r="E100" s="213"/>
      <c r="F100" s="119"/>
      <c r="G100" s="110"/>
      <c r="H100" s="119"/>
      <c r="I100" s="120"/>
      <c r="J100" s="202"/>
      <c r="K100" s="261"/>
    </row>
    <row r="101" spans="1:11" s="90" customFormat="1" ht="24" customHeight="1">
      <c r="A101" s="193"/>
      <c r="B101" s="201"/>
      <c r="C101" s="208"/>
      <c r="D101" s="81"/>
      <c r="E101" s="213"/>
      <c r="F101" s="119"/>
      <c r="G101" s="110"/>
      <c r="H101" s="119"/>
      <c r="I101" s="120"/>
      <c r="J101" s="202"/>
      <c r="K101" s="261"/>
    </row>
    <row r="102" spans="1:11" s="90" customFormat="1" ht="24" customHeight="1">
      <c r="A102" s="193"/>
      <c r="B102" s="201"/>
      <c r="C102" s="208"/>
      <c r="D102" s="81"/>
      <c r="E102" s="213"/>
      <c r="F102" s="119"/>
      <c r="G102" s="110"/>
      <c r="H102" s="119"/>
      <c r="I102" s="120"/>
      <c r="J102" s="202"/>
      <c r="K102" s="261"/>
    </row>
    <row r="103" spans="1:11" s="90" customFormat="1" ht="24" customHeight="1">
      <c r="A103" s="193"/>
      <c r="B103" s="201"/>
      <c r="C103" s="208"/>
      <c r="D103" s="81"/>
      <c r="E103" s="213"/>
      <c r="F103" s="119"/>
      <c r="G103" s="110"/>
      <c r="H103" s="119"/>
      <c r="I103" s="120"/>
      <c r="J103" s="202"/>
      <c r="K103" s="261"/>
    </row>
    <row r="104" spans="1:11" s="90" customFormat="1" ht="24" customHeight="1">
      <c r="A104" s="193"/>
      <c r="B104" s="201"/>
      <c r="C104" s="208"/>
      <c r="D104" s="81"/>
      <c r="E104" s="213"/>
      <c r="F104" s="119"/>
      <c r="G104" s="110"/>
      <c r="H104" s="119"/>
      <c r="I104" s="120"/>
      <c r="J104" s="202"/>
      <c r="K104" s="261"/>
    </row>
    <row r="105" spans="1:11" s="90" customFormat="1" ht="24" customHeight="1">
      <c r="A105" s="193"/>
      <c r="B105" s="201"/>
      <c r="C105" s="208"/>
      <c r="D105" s="81"/>
      <c r="E105" s="213"/>
      <c r="F105" s="119"/>
      <c r="G105" s="110"/>
      <c r="H105" s="119"/>
      <c r="I105" s="120"/>
      <c r="J105" s="202"/>
      <c r="K105" s="261"/>
    </row>
    <row r="106" spans="1:11" s="90" customFormat="1" ht="24" customHeight="1">
      <c r="A106" s="193"/>
      <c r="B106" s="201"/>
      <c r="C106" s="208"/>
      <c r="D106" s="81"/>
      <c r="E106" s="213"/>
      <c r="F106" s="119"/>
      <c r="G106" s="110"/>
      <c r="H106" s="119"/>
      <c r="I106" s="120"/>
      <c r="J106" s="202"/>
      <c r="K106" s="261"/>
    </row>
    <row r="107" spans="1:11" s="90" customFormat="1" ht="24" customHeight="1">
      <c r="A107" s="193"/>
      <c r="B107" s="201"/>
      <c r="C107" s="208"/>
      <c r="D107" s="81"/>
      <c r="E107" s="213"/>
      <c r="F107" s="119"/>
      <c r="G107" s="110"/>
      <c r="H107" s="119"/>
      <c r="I107" s="120"/>
      <c r="J107" s="202"/>
      <c r="K107" s="261"/>
    </row>
    <row r="108" spans="1:11" s="90" customFormat="1" ht="24" customHeight="1">
      <c r="A108" s="193"/>
      <c r="B108" s="201"/>
      <c r="C108" s="208"/>
      <c r="D108" s="81"/>
      <c r="E108" s="213"/>
      <c r="F108" s="119"/>
      <c r="G108" s="110"/>
      <c r="H108" s="119"/>
      <c r="I108" s="120"/>
      <c r="J108" s="202"/>
      <c r="K108" s="261"/>
    </row>
    <row r="109" spans="1:11" ht="24" customHeight="1">
      <c r="A109" s="197"/>
      <c r="B109" s="66"/>
      <c r="C109" s="78" t="str">
        <f>"計　　"&amp;C94</f>
        <v xml:space="preserve">計　　整地（地均し）  </v>
      </c>
      <c r="D109" s="82"/>
      <c r="E109" s="66"/>
      <c r="F109" s="97"/>
      <c r="G109" s="111"/>
      <c r="H109" s="97"/>
      <c r="I109" s="128"/>
      <c r="J109" s="134"/>
      <c r="K109" s="144"/>
    </row>
    <row r="110" spans="1:11" s="90" customFormat="1" ht="24" customHeight="1">
      <c r="A110" s="196"/>
      <c r="B110" s="203"/>
      <c r="C110" s="209"/>
      <c r="D110" s="212"/>
      <c r="E110" s="200"/>
      <c r="F110" s="220"/>
      <c r="G110" s="220"/>
      <c r="H110" s="218"/>
      <c r="I110" s="218"/>
      <c r="J110" s="203"/>
      <c r="K110" s="259"/>
    </row>
    <row r="111" spans="1:11" ht="24" customHeight="1">
      <c r="A111" s="51" t="s">
        <v>1</v>
      </c>
      <c r="B111" s="79"/>
      <c r="C111" s="59" t="s">
        <v>8</v>
      </c>
      <c r="D111" s="79"/>
      <c r="E111" s="59" t="s">
        <v>12</v>
      </c>
      <c r="F111" s="94" t="s">
        <v>50</v>
      </c>
      <c r="G111" s="94" t="s">
        <v>16</v>
      </c>
      <c r="H111" s="94" t="s">
        <v>5</v>
      </c>
      <c r="I111" s="94" t="s">
        <v>23</v>
      </c>
      <c r="J111" s="79"/>
      <c r="K111" s="140" t="s">
        <v>2</v>
      </c>
    </row>
    <row r="112" spans="1:11" s="50" customFormat="1" ht="24" customHeight="1">
      <c r="A112" s="192"/>
      <c r="B112" s="188"/>
      <c r="C112" s="188" t="s">
        <v>39</v>
      </c>
      <c r="D112" s="204"/>
      <c r="E112" s="188" t="str">
        <f>科目!E24</f>
        <v>事務所棟</v>
      </c>
      <c r="F112" s="216"/>
      <c r="G112" s="226"/>
      <c r="H112" s="216"/>
      <c r="I112" s="237"/>
      <c r="J112" s="249"/>
      <c r="K112" s="256"/>
    </row>
    <row r="113" spans="1:11" s="50" customFormat="1" ht="24" customHeight="1">
      <c r="A113" s="193">
        <v>2.1</v>
      </c>
      <c r="B113" s="64"/>
      <c r="C113" s="64" t="s">
        <v>193</v>
      </c>
      <c r="D113" s="210"/>
      <c r="E113" s="64"/>
      <c r="F113" s="100"/>
      <c r="G113" s="114"/>
      <c r="H113" s="100"/>
      <c r="I113" s="238"/>
      <c r="J113" s="250"/>
      <c r="K113" s="146"/>
    </row>
    <row r="114" spans="1:11" s="50" customFormat="1" ht="24" customHeight="1">
      <c r="A114" s="194"/>
      <c r="B114" s="64"/>
      <c r="C114" s="64"/>
      <c r="D114" s="210"/>
      <c r="E114" s="64"/>
      <c r="F114" s="100"/>
      <c r="G114" s="114"/>
      <c r="H114" s="100"/>
      <c r="I114" s="238"/>
      <c r="J114" s="250"/>
      <c r="K114" s="146"/>
    </row>
    <row r="115" spans="1:11" s="90" customFormat="1" ht="24" customHeight="1">
      <c r="A115" s="193"/>
      <c r="B115" s="202"/>
      <c r="C115" s="68" t="s">
        <v>74</v>
      </c>
      <c r="D115" s="202"/>
      <c r="E115" s="91" t="s">
        <v>277</v>
      </c>
      <c r="F115" s="96">
        <v>404</v>
      </c>
      <c r="G115" s="110" t="s">
        <v>262</v>
      </c>
      <c r="H115" s="228"/>
      <c r="I115" s="120"/>
      <c r="J115" s="245"/>
      <c r="K115" s="149"/>
    </row>
    <row r="116" spans="1:11" s="90" customFormat="1" ht="24" customHeight="1">
      <c r="A116" s="193"/>
      <c r="B116" s="202"/>
      <c r="C116" s="68" t="s">
        <v>195</v>
      </c>
      <c r="D116" s="202"/>
      <c r="E116" s="91" t="s">
        <v>54</v>
      </c>
      <c r="F116" s="221">
        <v>66.400000000000006</v>
      </c>
      <c r="G116" s="110" t="s">
        <v>148</v>
      </c>
      <c r="H116" s="228"/>
      <c r="I116" s="120"/>
      <c r="J116" s="245"/>
      <c r="K116" s="149"/>
    </row>
    <row r="117" spans="1:11" s="90" customFormat="1" ht="24" customHeight="1">
      <c r="A117" s="193"/>
      <c r="B117" s="202"/>
      <c r="C117" s="68" t="s">
        <v>279</v>
      </c>
      <c r="D117" s="202"/>
      <c r="E117" s="91" t="s">
        <v>125</v>
      </c>
      <c r="F117" s="96">
        <v>404</v>
      </c>
      <c r="G117" s="110" t="s">
        <v>262</v>
      </c>
      <c r="H117" s="228"/>
      <c r="I117" s="120"/>
      <c r="J117" s="245"/>
      <c r="K117" s="149"/>
    </row>
    <row r="118" spans="1:11" s="90" customFormat="1" ht="24" customHeight="1">
      <c r="A118" s="193"/>
      <c r="B118" s="202"/>
      <c r="C118" s="68" t="s">
        <v>212</v>
      </c>
      <c r="D118" s="202"/>
      <c r="E118" s="91" t="s">
        <v>213</v>
      </c>
      <c r="F118" s="221">
        <v>66.400000000000006</v>
      </c>
      <c r="G118" s="110" t="s">
        <v>148</v>
      </c>
      <c r="H118" s="228"/>
      <c r="I118" s="120"/>
      <c r="J118" s="251"/>
      <c r="K118" s="149"/>
    </row>
    <row r="119" spans="1:11" s="90" customFormat="1" ht="24" customHeight="1">
      <c r="A119" s="193"/>
      <c r="B119" s="202"/>
      <c r="C119" s="68"/>
      <c r="D119" s="202"/>
      <c r="E119" s="91"/>
      <c r="F119" s="119"/>
      <c r="G119" s="110"/>
      <c r="H119" s="119"/>
      <c r="I119" s="120"/>
      <c r="J119" s="251"/>
      <c r="K119" s="150"/>
    </row>
    <row r="120" spans="1:11" s="90" customFormat="1" ht="24" customHeight="1">
      <c r="A120" s="193"/>
      <c r="B120" s="202"/>
      <c r="C120" s="68"/>
      <c r="D120" s="202"/>
      <c r="E120" s="91"/>
      <c r="F120" s="119"/>
      <c r="G120" s="119"/>
      <c r="H120" s="119"/>
      <c r="I120" s="120"/>
      <c r="J120" s="251"/>
      <c r="K120" s="150"/>
    </row>
    <row r="121" spans="1:11" s="90" customFormat="1" ht="24" customHeight="1">
      <c r="A121" s="193"/>
      <c r="B121" s="202"/>
      <c r="C121" s="68"/>
      <c r="D121" s="202"/>
      <c r="E121" s="91"/>
      <c r="F121" s="119"/>
      <c r="G121" s="119"/>
      <c r="H121" s="119"/>
      <c r="I121" s="120"/>
      <c r="J121" s="251"/>
      <c r="K121" s="150"/>
    </row>
    <row r="122" spans="1:11" s="90" customFormat="1" ht="24" customHeight="1">
      <c r="A122" s="193"/>
      <c r="B122" s="202"/>
      <c r="C122" s="68"/>
      <c r="D122" s="202"/>
      <c r="E122" s="91"/>
      <c r="F122" s="119"/>
      <c r="G122" s="119"/>
      <c r="H122" s="119"/>
      <c r="I122" s="120"/>
      <c r="J122" s="251"/>
      <c r="K122" s="150"/>
    </row>
    <row r="123" spans="1:11" s="90" customFormat="1" ht="24" customHeight="1">
      <c r="A123" s="193"/>
      <c r="B123" s="202"/>
      <c r="C123" s="68"/>
      <c r="D123" s="202"/>
      <c r="E123" s="91"/>
      <c r="F123" s="119"/>
      <c r="G123" s="119"/>
      <c r="H123" s="119"/>
      <c r="I123" s="120"/>
      <c r="J123" s="251"/>
      <c r="K123" s="150"/>
    </row>
    <row r="124" spans="1:11" s="90" customFormat="1" ht="24" customHeight="1">
      <c r="A124" s="193"/>
      <c r="B124" s="202"/>
      <c r="C124" s="68"/>
      <c r="D124" s="202"/>
      <c r="E124" s="91"/>
      <c r="F124" s="119"/>
      <c r="G124" s="119"/>
      <c r="H124" s="119"/>
      <c r="I124" s="120"/>
      <c r="J124" s="251"/>
      <c r="K124" s="150"/>
    </row>
    <row r="125" spans="1:11" s="90" customFormat="1" ht="24" customHeight="1">
      <c r="A125" s="193"/>
      <c r="B125" s="202"/>
      <c r="C125" s="68"/>
      <c r="D125" s="202"/>
      <c r="E125" s="91"/>
      <c r="F125" s="119"/>
      <c r="G125" s="119"/>
      <c r="H125" s="119"/>
      <c r="I125" s="120"/>
      <c r="J125" s="251"/>
      <c r="K125" s="150"/>
    </row>
    <row r="126" spans="1:11" s="90" customFormat="1" ht="24" customHeight="1">
      <c r="A126" s="193"/>
      <c r="B126" s="202"/>
      <c r="C126" s="68"/>
      <c r="D126" s="202"/>
      <c r="E126" s="91"/>
      <c r="F126" s="119"/>
      <c r="G126" s="119"/>
      <c r="H126" s="119"/>
      <c r="I126" s="120"/>
      <c r="J126" s="251"/>
      <c r="K126" s="150"/>
    </row>
    <row r="127" spans="1:11" s="90" customFormat="1" ht="24" customHeight="1">
      <c r="A127" s="193"/>
      <c r="B127" s="202"/>
      <c r="C127" s="68"/>
      <c r="D127" s="202"/>
      <c r="E127" s="91"/>
      <c r="F127" s="119"/>
      <c r="G127" s="119"/>
      <c r="H127" s="119"/>
      <c r="I127" s="120"/>
      <c r="J127" s="251"/>
      <c r="K127" s="150"/>
    </row>
    <row r="128" spans="1:11" s="90" customFormat="1" ht="24" customHeight="1">
      <c r="A128" s="193"/>
      <c r="B128" s="202"/>
      <c r="C128" s="68"/>
      <c r="D128" s="202"/>
      <c r="E128" s="91"/>
      <c r="F128" s="119"/>
      <c r="G128" s="119"/>
      <c r="H128" s="119"/>
      <c r="I128" s="120"/>
      <c r="J128" s="251"/>
      <c r="K128" s="150"/>
    </row>
    <row r="129" spans="1:11" s="90" customFormat="1" ht="24" customHeight="1">
      <c r="A129" s="193"/>
      <c r="B129" s="202"/>
      <c r="C129" s="68"/>
      <c r="D129" s="202"/>
      <c r="E129" s="91"/>
      <c r="F129" s="119"/>
      <c r="G129" s="119"/>
      <c r="H129" s="119"/>
      <c r="I129" s="120"/>
      <c r="J129" s="251"/>
      <c r="K129" s="150"/>
    </row>
    <row r="130" spans="1:11" s="90" customFormat="1" ht="24" customHeight="1">
      <c r="A130" s="193"/>
      <c r="B130" s="202"/>
      <c r="C130" s="68"/>
      <c r="D130" s="202"/>
      <c r="E130" s="91"/>
      <c r="F130" s="119"/>
      <c r="G130" s="119"/>
      <c r="H130" s="119"/>
      <c r="I130" s="120"/>
      <c r="J130" s="251"/>
      <c r="K130" s="150"/>
    </row>
    <row r="131" spans="1:11" ht="24" customHeight="1">
      <c r="A131" s="197"/>
      <c r="B131" s="66"/>
      <c r="C131" s="78" t="str">
        <f>"計　　"&amp;C113</f>
        <v>計　　直接仮設</v>
      </c>
      <c r="D131" s="82"/>
      <c r="E131" s="66"/>
      <c r="F131" s="97"/>
      <c r="G131" s="111"/>
      <c r="H131" s="97"/>
      <c r="I131" s="128"/>
      <c r="J131" s="134"/>
      <c r="K131" s="144"/>
    </row>
    <row r="132" spans="1:11" s="90" customFormat="1" ht="24" customHeight="1">
      <c r="A132" s="196"/>
      <c r="B132" s="203"/>
      <c r="C132" s="200"/>
      <c r="D132" s="203"/>
      <c r="E132" s="200"/>
      <c r="F132" s="218"/>
      <c r="G132" s="218"/>
      <c r="H132" s="218"/>
      <c r="I132" s="239"/>
      <c r="J132" s="252"/>
      <c r="K132" s="259"/>
    </row>
    <row r="133" spans="1:11" ht="24" customHeight="1">
      <c r="A133" s="51" t="s">
        <v>1</v>
      </c>
      <c r="B133" s="79"/>
      <c r="C133" s="59" t="s">
        <v>8</v>
      </c>
      <c r="D133" s="79"/>
      <c r="E133" s="59" t="s">
        <v>12</v>
      </c>
      <c r="F133" s="94" t="s">
        <v>50</v>
      </c>
      <c r="G133" s="94" t="s">
        <v>16</v>
      </c>
      <c r="H133" s="94" t="s">
        <v>5</v>
      </c>
      <c r="I133" s="94" t="s">
        <v>23</v>
      </c>
      <c r="J133" s="79"/>
      <c r="K133" s="140" t="s">
        <v>2</v>
      </c>
    </row>
    <row r="134" spans="1:11" s="50" customFormat="1" ht="24" customHeight="1">
      <c r="A134" s="192"/>
      <c r="B134" s="188"/>
      <c r="C134" s="188" t="s">
        <v>39</v>
      </c>
      <c r="D134" s="204"/>
      <c r="E134" s="188" t="str">
        <f>E112</f>
        <v>事務所棟</v>
      </c>
      <c r="F134" s="216"/>
      <c r="G134" s="226"/>
      <c r="H134" s="216"/>
      <c r="I134" s="237"/>
      <c r="J134" s="249"/>
      <c r="K134" s="256"/>
    </row>
    <row r="135" spans="1:11" s="50" customFormat="1" ht="24" customHeight="1">
      <c r="A135" s="193">
        <v>2.2000000000000002</v>
      </c>
      <c r="B135" s="204"/>
      <c r="C135" s="188" t="s">
        <v>67</v>
      </c>
      <c r="D135" s="204"/>
      <c r="E135" s="162"/>
      <c r="F135" s="216"/>
      <c r="G135" s="216"/>
      <c r="H135" s="216"/>
      <c r="I135" s="237"/>
      <c r="J135" s="249"/>
      <c r="K135" s="256"/>
    </row>
    <row r="136" spans="1:11" s="50" customFormat="1" ht="24" customHeight="1">
      <c r="A136" s="192"/>
      <c r="B136" s="204"/>
      <c r="C136" s="188"/>
      <c r="D136" s="204"/>
      <c r="E136" s="162"/>
      <c r="F136" s="216"/>
      <c r="G136" s="216"/>
      <c r="H136" s="216"/>
      <c r="I136" s="237"/>
      <c r="J136" s="249"/>
      <c r="K136" s="256"/>
    </row>
    <row r="137" spans="1:11" s="90" customFormat="1" ht="24" customHeight="1">
      <c r="A137" s="193"/>
      <c r="B137" s="202"/>
      <c r="C137" s="68" t="s">
        <v>55</v>
      </c>
      <c r="D137" s="202"/>
      <c r="E137" s="68"/>
      <c r="F137" s="96">
        <v>1</v>
      </c>
      <c r="G137" s="110" t="s">
        <v>10</v>
      </c>
      <c r="H137" s="120"/>
      <c r="I137" s="120"/>
      <c r="J137" s="253"/>
      <c r="K137" s="150" t="s">
        <v>117</v>
      </c>
    </row>
    <row r="138" spans="1:11" s="90" customFormat="1" ht="24" customHeight="1">
      <c r="A138" s="193"/>
      <c r="B138" s="202"/>
      <c r="C138" s="68" t="s">
        <v>89</v>
      </c>
      <c r="D138" s="202"/>
      <c r="E138" s="91"/>
      <c r="F138" s="96">
        <v>1</v>
      </c>
      <c r="G138" s="110" t="s">
        <v>10</v>
      </c>
      <c r="H138" s="120"/>
      <c r="I138" s="120"/>
      <c r="J138" s="251"/>
      <c r="K138" s="150" t="s">
        <v>115</v>
      </c>
    </row>
    <row r="139" spans="1:11" s="90" customFormat="1" ht="24" customHeight="1">
      <c r="A139" s="193"/>
      <c r="B139" s="202"/>
      <c r="C139" s="68" t="s">
        <v>205</v>
      </c>
      <c r="D139" s="202"/>
      <c r="E139" s="91" t="s">
        <v>187</v>
      </c>
      <c r="F139" s="96">
        <v>1</v>
      </c>
      <c r="G139" s="110" t="s">
        <v>10</v>
      </c>
      <c r="H139" s="120"/>
      <c r="I139" s="120"/>
      <c r="J139" s="251"/>
      <c r="K139" s="150"/>
    </row>
    <row r="140" spans="1:11" s="90" customFormat="1" ht="24" customHeight="1">
      <c r="A140" s="193"/>
      <c r="B140" s="202"/>
      <c r="C140" s="68" t="s">
        <v>215</v>
      </c>
      <c r="D140" s="202"/>
      <c r="E140" s="91"/>
      <c r="F140" s="119"/>
      <c r="G140" s="119"/>
      <c r="H140" s="119"/>
      <c r="I140" s="120"/>
      <c r="J140" s="251"/>
      <c r="K140" s="150"/>
    </row>
    <row r="141" spans="1:11" s="90" customFormat="1" ht="24" customHeight="1">
      <c r="A141" s="193"/>
      <c r="B141" s="202"/>
      <c r="C141" s="68"/>
      <c r="D141" s="202"/>
      <c r="E141" s="91"/>
      <c r="F141" s="119"/>
      <c r="G141" s="119"/>
      <c r="H141" s="119"/>
      <c r="I141" s="120"/>
      <c r="J141" s="251"/>
      <c r="K141" s="150"/>
    </row>
    <row r="142" spans="1:11" s="90" customFormat="1" ht="24" customHeight="1">
      <c r="A142" s="193"/>
      <c r="B142" s="202"/>
      <c r="C142" s="68"/>
      <c r="D142" s="202"/>
      <c r="E142" s="91"/>
      <c r="F142" s="119"/>
      <c r="G142" s="119"/>
      <c r="H142" s="119"/>
      <c r="I142" s="120"/>
      <c r="J142" s="251"/>
      <c r="K142" s="150"/>
    </row>
    <row r="143" spans="1:11" s="90" customFormat="1" ht="24" customHeight="1">
      <c r="A143" s="193"/>
      <c r="B143" s="202"/>
      <c r="C143" s="68"/>
      <c r="D143" s="202"/>
      <c r="E143" s="91"/>
      <c r="F143" s="119"/>
      <c r="G143" s="119"/>
      <c r="H143" s="119"/>
      <c r="I143" s="120"/>
      <c r="J143" s="251"/>
      <c r="K143" s="150"/>
    </row>
    <row r="144" spans="1:11" s="90" customFormat="1" ht="24" customHeight="1">
      <c r="A144" s="193"/>
      <c r="B144" s="202"/>
      <c r="C144" s="68"/>
      <c r="D144" s="202"/>
      <c r="E144" s="91"/>
      <c r="F144" s="119"/>
      <c r="G144" s="119"/>
      <c r="H144" s="119"/>
      <c r="I144" s="120"/>
      <c r="J144" s="251"/>
      <c r="K144" s="150"/>
    </row>
    <row r="145" spans="1:11" s="90" customFormat="1" ht="24" customHeight="1">
      <c r="A145" s="193"/>
      <c r="B145" s="202"/>
      <c r="C145" s="68"/>
      <c r="D145" s="202"/>
      <c r="E145" s="91"/>
      <c r="F145" s="119"/>
      <c r="G145" s="119"/>
      <c r="H145" s="119"/>
      <c r="I145" s="120"/>
      <c r="J145" s="251"/>
      <c r="K145" s="150"/>
    </row>
    <row r="146" spans="1:11" s="90" customFormat="1" ht="24" customHeight="1">
      <c r="A146" s="193"/>
      <c r="B146" s="202"/>
      <c r="C146" s="68"/>
      <c r="D146" s="202"/>
      <c r="E146" s="91"/>
      <c r="F146" s="119"/>
      <c r="G146" s="119"/>
      <c r="H146" s="119"/>
      <c r="I146" s="120"/>
      <c r="J146" s="251"/>
      <c r="K146" s="150"/>
    </row>
    <row r="147" spans="1:11" s="90" customFormat="1" ht="24" customHeight="1">
      <c r="A147" s="193"/>
      <c r="B147" s="202"/>
      <c r="C147" s="68"/>
      <c r="D147" s="202"/>
      <c r="E147" s="91"/>
      <c r="F147" s="119"/>
      <c r="G147" s="119"/>
      <c r="H147" s="119"/>
      <c r="I147" s="120"/>
      <c r="J147" s="251"/>
      <c r="K147" s="150"/>
    </row>
    <row r="148" spans="1:11" s="90" customFormat="1" ht="24" customHeight="1">
      <c r="A148" s="193"/>
      <c r="B148" s="202"/>
      <c r="C148" s="68"/>
      <c r="D148" s="202"/>
      <c r="E148" s="91"/>
      <c r="F148" s="119"/>
      <c r="G148" s="119"/>
      <c r="H148" s="119"/>
      <c r="I148" s="120"/>
      <c r="J148" s="251"/>
      <c r="K148" s="150"/>
    </row>
    <row r="149" spans="1:11" s="90" customFormat="1" ht="24" customHeight="1">
      <c r="A149" s="193"/>
      <c r="B149" s="202"/>
      <c r="C149" s="68"/>
      <c r="D149" s="202"/>
      <c r="E149" s="91"/>
      <c r="F149" s="119"/>
      <c r="G149" s="119"/>
      <c r="H149" s="119"/>
      <c r="I149" s="120"/>
      <c r="J149" s="251"/>
      <c r="K149" s="150"/>
    </row>
    <row r="150" spans="1:11" s="90" customFormat="1" ht="24" customHeight="1">
      <c r="A150" s="193"/>
      <c r="B150" s="202"/>
      <c r="C150" s="68"/>
      <c r="D150" s="202"/>
      <c r="E150" s="91"/>
      <c r="F150" s="119"/>
      <c r="G150" s="119"/>
      <c r="H150" s="119"/>
      <c r="I150" s="120"/>
      <c r="J150" s="251"/>
      <c r="K150" s="150"/>
    </row>
    <row r="151" spans="1:11" s="90" customFormat="1" ht="24" customHeight="1">
      <c r="A151" s="193"/>
      <c r="B151" s="202"/>
      <c r="C151" s="68"/>
      <c r="D151" s="202"/>
      <c r="E151" s="91"/>
      <c r="F151" s="119"/>
      <c r="G151" s="119"/>
      <c r="H151" s="119"/>
      <c r="I151" s="240"/>
      <c r="J151" s="251"/>
      <c r="K151" s="150"/>
    </row>
    <row r="152" spans="1:11" s="90" customFormat="1" ht="24" customHeight="1">
      <c r="A152" s="193"/>
      <c r="B152" s="202"/>
      <c r="C152" s="68"/>
      <c r="D152" s="202"/>
      <c r="E152" s="91"/>
      <c r="F152" s="119"/>
      <c r="G152" s="119"/>
      <c r="H152" s="119"/>
      <c r="I152" s="240"/>
      <c r="J152" s="251"/>
      <c r="K152" s="150"/>
    </row>
    <row r="153" spans="1:11" ht="24" customHeight="1">
      <c r="A153" s="197"/>
      <c r="B153" s="66"/>
      <c r="C153" s="78" t="str">
        <f>"計　　"&amp;C135</f>
        <v>計　　建物解体</v>
      </c>
      <c r="D153" s="82"/>
      <c r="E153" s="66"/>
      <c r="F153" s="97"/>
      <c r="G153" s="111"/>
      <c r="H153" s="97"/>
      <c r="I153" s="128"/>
      <c r="J153" s="134"/>
      <c r="K153" s="144"/>
    </row>
    <row r="154" spans="1:11" s="90" customFormat="1" ht="24" customHeight="1">
      <c r="A154" s="196"/>
      <c r="B154" s="203"/>
      <c r="C154" s="200"/>
      <c r="D154" s="203"/>
      <c r="E154" s="200"/>
      <c r="F154" s="218"/>
      <c r="G154" s="218"/>
      <c r="H154" s="218"/>
      <c r="I154" s="239"/>
      <c r="J154" s="252"/>
      <c r="K154" s="259"/>
    </row>
    <row r="155" spans="1:11" ht="24" customHeight="1">
      <c r="A155" s="51" t="s">
        <v>1</v>
      </c>
      <c r="B155" s="79"/>
      <c r="C155" s="59" t="s">
        <v>8</v>
      </c>
      <c r="D155" s="79"/>
      <c r="E155" s="59" t="s">
        <v>12</v>
      </c>
      <c r="F155" s="94" t="s">
        <v>50</v>
      </c>
      <c r="G155" s="94" t="s">
        <v>16</v>
      </c>
      <c r="H155" s="94" t="s">
        <v>5</v>
      </c>
      <c r="I155" s="94" t="s">
        <v>23</v>
      </c>
      <c r="J155" s="79"/>
      <c r="K155" s="140" t="s">
        <v>2</v>
      </c>
    </row>
    <row r="156" spans="1:11" s="50" customFormat="1" ht="24" customHeight="1">
      <c r="A156" s="192"/>
      <c r="B156" s="188"/>
      <c r="C156" s="188" t="s">
        <v>39</v>
      </c>
      <c r="D156" s="204"/>
      <c r="E156" s="188" t="str">
        <f>E112</f>
        <v>事務所棟</v>
      </c>
      <c r="F156" s="216"/>
      <c r="G156" s="226"/>
      <c r="H156" s="216"/>
      <c r="I156" s="237"/>
      <c r="J156" s="249"/>
      <c r="K156" s="256"/>
    </row>
    <row r="157" spans="1:11" s="50" customFormat="1" ht="24" customHeight="1">
      <c r="A157" s="198">
        <v>2.2999999999999998</v>
      </c>
      <c r="B157" s="204"/>
      <c r="C157" s="188" t="s">
        <v>103</v>
      </c>
      <c r="D157" s="204"/>
      <c r="E157" s="162"/>
      <c r="F157" s="216"/>
      <c r="G157" s="216"/>
      <c r="H157" s="216"/>
      <c r="I157" s="237"/>
      <c r="J157" s="249"/>
      <c r="K157" s="256"/>
    </row>
    <row r="158" spans="1:11" s="50" customFormat="1" ht="24" customHeight="1">
      <c r="A158" s="192"/>
      <c r="B158" s="204"/>
      <c r="C158" s="188"/>
      <c r="D158" s="204"/>
      <c r="E158" s="162"/>
      <c r="F158" s="216"/>
      <c r="G158" s="216"/>
      <c r="H158" s="216"/>
      <c r="I158" s="237"/>
      <c r="J158" s="249"/>
      <c r="K158" s="256"/>
    </row>
    <row r="159" spans="1:11" s="90" customFormat="1" ht="24" customHeight="1">
      <c r="A159" s="193"/>
      <c r="B159" s="202"/>
      <c r="C159" s="68" t="s">
        <v>153</v>
      </c>
      <c r="D159" s="202"/>
      <c r="E159" s="68"/>
      <c r="F159" s="96">
        <v>1</v>
      </c>
      <c r="G159" s="110" t="s">
        <v>10</v>
      </c>
      <c r="H159" s="120"/>
      <c r="I159" s="120"/>
      <c r="J159" s="253"/>
      <c r="K159" s="150" t="s">
        <v>122</v>
      </c>
    </row>
    <row r="160" spans="1:11" s="90" customFormat="1" ht="24" customHeight="1">
      <c r="A160" s="193"/>
      <c r="B160" s="202"/>
      <c r="C160" s="68" t="s">
        <v>20</v>
      </c>
      <c r="D160" s="202"/>
      <c r="E160" s="91" t="s">
        <v>253</v>
      </c>
      <c r="F160" s="96">
        <v>1</v>
      </c>
      <c r="G160" s="110" t="s">
        <v>10</v>
      </c>
      <c r="H160" s="120"/>
      <c r="I160" s="120"/>
      <c r="J160" s="251"/>
      <c r="K160" s="150" t="s">
        <v>135</v>
      </c>
    </row>
    <row r="161" spans="1:11" s="90" customFormat="1" ht="24" customHeight="1">
      <c r="A161" s="193"/>
      <c r="B161" s="202"/>
      <c r="C161" s="68"/>
      <c r="D161" s="202"/>
      <c r="E161" s="91"/>
      <c r="F161" s="119"/>
      <c r="G161" s="119"/>
      <c r="H161" s="119"/>
      <c r="I161" s="120"/>
      <c r="J161" s="251"/>
      <c r="K161" s="150"/>
    </row>
    <row r="162" spans="1:11" s="90" customFormat="1" ht="24" customHeight="1">
      <c r="A162" s="193"/>
      <c r="B162" s="202"/>
      <c r="C162" s="68"/>
      <c r="D162" s="202"/>
      <c r="E162" s="91"/>
      <c r="F162" s="119"/>
      <c r="G162" s="119"/>
      <c r="H162" s="119"/>
      <c r="I162" s="120"/>
      <c r="J162" s="251"/>
      <c r="K162" s="150"/>
    </row>
    <row r="163" spans="1:11" s="90" customFormat="1" ht="24" customHeight="1">
      <c r="A163" s="193"/>
      <c r="B163" s="202"/>
      <c r="C163" s="68"/>
      <c r="D163" s="202"/>
      <c r="E163" s="91"/>
      <c r="F163" s="119"/>
      <c r="G163" s="119"/>
      <c r="H163" s="119"/>
      <c r="I163" s="120"/>
      <c r="J163" s="251"/>
      <c r="K163" s="150"/>
    </row>
    <row r="164" spans="1:11" s="90" customFormat="1" ht="24" customHeight="1">
      <c r="A164" s="193"/>
      <c r="B164" s="202"/>
      <c r="C164" s="68"/>
      <c r="D164" s="202"/>
      <c r="E164" s="91"/>
      <c r="F164" s="119"/>
      <c r="G164" s="119"/>
      <c r="H164" s="119"/>
      <c r="I164" s="120"/>
      <c r="J164" s="251"/>
      <c r="K164" s="150"/>
    </row>
    <row r="165" spans="1:11" s="90" customFormat="1" ht="24" customHeight="1">
      <c r="A165" s="193"/>
      <c r="B165" s="202"/>
      <c r="C165" s="68"/>
      <c r="D165" s="202"/>
      <c r="E165" s="91"/>
      <c r="F165" s="119"/>
      <c r="G165" s="119"/>
      <c r="H165" s="119"/>
      <c r="I165" s="120"/>
      <c r="J165" s="251"/>
      <c r="K165" s="150"/>
    </row>
    <row r="166" spans="1:11" s="90" customFormat="1" ht="24" customHeight="1">
      <c r="A166" s="193"/>
      <c r="B166" s="202"/>
      <c r="C166" s="68"/>
      <c r="D166" s="202"/>
      <c r="E166" s="91"/>
      <c r="F166" s="119"/>
      <c r="G166" s="119"/>
      <c r="H166" s="119"/>
      <c r="I166" s="120"/>
      <c r="J166" s="251"/>
      <c r="K166" s="150"/>
    </row>
    <row r="167" spans="1:11" s="90" customFormat="1" ht="24" customHeight="1">
      <c r="A167" s="193"/>
      <c r="B167" s="202"/>
      <c r="C167" s="68"/>
      <c r="D167" s="202"/>
      <c r="E167" s="91"/>
      <c r="F167" s="119"/>
      <c r="G167" s="119"/>
      <c r="H167" s="119"/>
      <c r="I167" s="120"/>
      <c r="J167" s="251"/>
      <c r="K167" s="150"/>
    </row>
    <row r="168" spans="1:11" s="90" customFormat="1" ht="24" customHeight="1">
      <c r="A168" s="193"/>
      <c r="B168" s="202"/>
      <c r="C168" s="68"/>
      <c r="D168" s="202"/>
      <c r="E168" s="91"/>
      <c r="F168" s="119"/>
      <c r="G168" s="119"/>
      <c r="H168" s="119"/>
      <c r="I168" s="120"/>
      <c r="J168" s="251"/>
      <c r="K168" s="150"/>
    </row>
    <row r="169" spans="1:11" s="90" customFormat="1" ht="24" customHeight="1">
      <c r="A169" s="193"/>
      <c r="B169" s="202"/>
      <c r="C169" s="68"/>
      <c r="D169" s="202"/>
      <c r="E169" s="91"/>
      <c r="F169" s="119"/>
      <c r="G169" s="119"/>
      <c r="H169" s="119"/>
      <c r="I169" s="120"/>
      <c r="J169" s="251"/>
      <c r="K169" s="150"/>
    </row>
    <row r="170" spans="1:11" s="90" customFormat="1" ht="24" customHeight="1">
      <c r="A170" s="193"/>
      <c r="B170" s="202"/>
      <c r="C170" s="68"/>
      <c r="D170" s="202"/>
      <c r="E170" s="91"/>
      <c r="F170" s="119"/>
      <c r="G170" s="119"/>
      <c r="H170" s="119"/>
      <c r="I170" s="120"/>
      <c r="J170" s="251"/>
      <c r="K170" s="150"/>
    </row>
    <row r="171" spans="1:11" s="90" customFormat="1" ht="24" customHeight="1">
      <c r="A171" s="193"/>
      <c r="B171" s="202"/>
      <c r="C171" s="68"/>
      <c r="D171" s="202"/>
      <c r="E171" s="91"/>
      <c r="F171" s="119"/>
      <c r="G171" s="119"/>
      <c r="H171" s="119"/>
      <c r="I171" s="120"/>
      <c r="J171" s="251"/>
      <c r="K171" s="150"/>
    </row>
    <row r="172" spans="1:11" s="90" customFormat="1" ht="24" customHeight="1">
      <c r="A172" s="193"/>
      <c r="B172" s="202"/>
      <c r="C172" s="68"/>
      <c r="D172" s="202"/>
      <c r="E172" s="91"/>
      <c r="F172" s="119"/>
      <c r="G172" s="119"/>
      <c r="H172" s="119"/>
      <c r="I172" s="120"/>
      <c r="J172" s="251"/>
      <c r="K172" s="150"/>
    </row>
    <row r="173" spans="1:11" s="90" customFormat="1" ht="24" customHeight="1">
      <c r="A173" s="193"/>
      <c r="B173" s="202"/>
      <c r="C173" s="68"/>
      <c r="D173" s="202"/>
      <c r="E173" s="91"/>
      <c r="F173" s="119"/>
      <c r="G173" s="119"/>
      <c r="H173" s="119"/>
      <c r="I173" s="120"/>
      <c r="J173" s="251"/>
      <c r="K173" s="150"/>
    </row>
    <row r="174" spans="1:11" s="90" customFormat="1" ht="24" customHeight="1">
      <c r="A174" s="193"/>
      <c r="B174" s="202"/>
      <c r="C174" s="68"/>
      <c r="D174" s="202"/>
      <c r="E174" s="91"/>
      <c r="F174" s="119"/>
      <c r="G174" s="119"/>
      <c r="H174" s="119"/>
      <c r="I174" s="240"/>
      <c r="J174" s="251"/>
      <c r="K174" s="150"/>
    </row>
    <row r="175" spans="1:11" ht="24" customHeight="1">
      <c r="A175" s="197"/>
      <c r="B175" s="66"/>
      <c r="C175" s="78" t="str">
        <f>"計　　"&amp;C157</f>
        <v>計　　石綿含有建材処理</v>
      </c>
      <c r="D175" s="82"/>
      <c r="E175" s="66"/>
      <c r="F175" s="97"/>
      <c r="G175" s="111"/>
      <c r="H175" s="97"/>
      <c r="I175" s="128"/>
      <c r="J175" s="134"/>
      <c r="K175" s="144"/>
    </row>
    <row r="176" spans="1:11" s="90" customFormat="1" ht="24" customHeight="1">
      <c r="A176" s="196"/>
      <c r="B176" s="203"/>
      <c r="C176" s="200"/>
      <c r="D176" s="203"/>
      <c r="E176" s="200"/>
      <c r="F176" s="218"/>
      <c r="G176" s="218"/>
      <c r="H176" s="218"/>
      <c r="I176" s="239"/>
      <c r="J176" s="252"/>
      <c r="K176" s="259"/>
    </row>
    <row r="177" spans="1:11" ht="24" customHeight="1">
      <c r="A177" s="51" t="s">
        <v>1</v>
      </c>
      <c r="B177" s="79"/>
      <c r="C177" s="59" t="s">
        <v>8</v>
      </c>
      <c r="D177" s="79"/>
      <c r="E177" s="59" t="s">
        <v>12</v>
      </c>
      <c r="F177" s="94" t="s">
        <v>50</v>
      </c>
      <c r="G177" s="94" t="s">
        <v>16</v>
      </c>
      <c r="H177" s="94" t="s">
        <v>5</v>
      </c>
      <c r="I177" s="94" t="s">
        <v>23</v>
      </c>
      <c r="J177" s="79"/>
      <c r="K177" s="140" t="s">
        <v>2</v>
      </c>
    </row>
    <row r="178" spans="1:11" s="50" customFormat="1" ht="24" customHeight="1">
      <c r="A178" s="192"/>
      <c r="B178" s="188"/>
      <c r="C178" s="188" t="s">
        <v>39</v>
      </c>
      <c r="D178" s="204"/>
      <c r="E178" s="188" t="str">
        <f>E112</f>
        <v>事務所棟</v>
      </c>
      <c r="F178" s="216"/>
      <c r="G178" s="226"/>
      <c r="H178" s="216"/>
      <c r="I178" s="237"/>
      <c r="J178" s="249"/>
      <c r="K178" s="256"/>
    </row>
    <row r="179" spans="1:11" s="50" customFormat="1" ht="24" customHeight="1">
      <c r="A179" s="198">
        <v>2.4</v>
      </c>
      <c r="B179" s="204"/>
      <c r="C179" s="188" t="s">
        <v>203</v>
      </c>
      <c r="D179" s="204"/>
      <c r="E179" s="162"/>
      <c r="F179" s="216"/>
      <c r="G179" s="216"/>
      <c r="H179" s="216"/>
      <c r="I179" s="237"/>
      <c r="J179" s="249"/>
      <c r="K179" s="256"/>
    </row>
    <row r="180" spans="1:11" s="50" customFormat="1" ht="24" customHeight="1">
      <c r="A180" s="192"/>
      <c r="B180" s="204"/>
      <c r="C180" s="188"/>
      <c r="D180" s="204"/>
      <c r="E180" s="162"/>
      <c r="F180" s="216"/>
      <c r="G180" s="216"/>
      <c r="H180" s="216"/>
      <c r="I180" s="237"/>
      <c r="J180" s="249"/>
      <c r="K180" s="256"/>
    </row>
    <row r="181" spans="1:11" s="90" customFormat="1" ht="24" customHeight="1">
      <c r="A181" s="193"/>
      <c r="B181" s="202"/>
      <c r="C181" s="68" t="s">
        <v>22</v>
      </c>
      <c r="D181" s="202"/>
      <c r="E181" s="68" t="s">
        <v>265</v>
      </c>
      <c r="F181" s="96">
        <v>1</v>
      </c>
      <c r="G181" s="110" t="s">
        <v>10</v>
      </c>
      <c r="H181" s="120"/>
      <c r="I181" s="120"/>
      <c r="J181" s="253"/>
      <c r="K181" s="150"/>
    </row>
    <row r="182" spans="1:11" s="90" customFormat="1" ht="24" customHeight="1">
      <c r="A182" s="193"/>
      <c r="B182" s="202"/>
      <c r="C182" s="68" t="s">
        <v>204</v>
      </c>
      <c r="D182" s="202"/>
      <c r="E182" s="68" t="s">
        <v>265</v>
      </c>
      <c r="F182" s="96">
        <v>1</v>
      </c>
      <c r="G182" s="110" t="s">
        <v>10</v>
      </c>
      <c r="H182" s="120"/>
      <c r="I182" s="120"/>
      <c r="J182" s="251"/>
      <c r="K182" s="150"/>
    </row>
    <row r="183" spans="1:11" s="90" customFormat="1" ht="24" customHeight="1">
      <c r="A183" s="193"/>
      <c r="B183" s="202"/>
      <c r="C183" s="68" t="s">
        <v>132</v>
      </c>
      <c r="D183" s="202"/>
      <c r="E183" s="68" t="s">
        <v>265</v>
      </c>
      <c r="F183" s="96">
        <v>1</v>
      </c>
      <c r="G183" s="110" t="s">
        <v>10</v>
      </c>
      <c r="H183" s="120"/>
      <c r="I183" s="120"/>
      <c r="J183" s="251"/>
      <c r="K183" s="150"/>
    </row>
    <row r="184" spans="1:11" s="90" customFormat="1" ht="24" customHeight="1">
      <c r="A184" s="193"/>
      <c r="B184" s="202"/>
      <c r="C184" s="68" t="s">
        <v>207</v>
      </c>
      <c r="D184" s="202"/>
      <c r="E184" s="91" t="s">
        <v>184</v>
      </c>
      <c r="F184" s="96">
        <v>1</v>
      </c>
      <c r="G184" s="110" t="s">
        <v>10</v>
      </c>
      <c r="H184" s="120"/>
      <c r="I184" s="120"/>
      <c r="J184" s="251"/>
      <c r="K184" s="150"/>
    </row>
    <row r="185" spans="1:11" s="90" customFormat="1" ht="24" customHeight="1">
      <c r="A185" s="193"/>
      <c r="B185" s="202"/>
      <c r="C185" s="68" t="s">
        <v>178</v>
      </c>
      <c r="D185" s="202"/>
      <c r="E185" s="91" t="s">
        <v>271</v>
      </c>
      <c r="F185" s="96">
        <v>1</v>
      </c>
      <c r="G185" s="110" t="s">
        <v>10</v>
      </c>
      <c r="H185" s="120"/>
      <c r="I185" s="120"/>
      <c r="J185" s="251"/>
      <c r="K185" s="150"/>
    </row>
    <row r="186" spans="1:11" s="90" customFormat="1" ht="24" customHeight="1">
      <c r="A186" s="193"/>
      <c r="B186" s="202"/>
      <c r="C186" s="68" t="s">
        <v>98</v>
      </c>
      <c r="D186" s="202"/>
      <c r="E186" s="91" t="s">
        <v>265</v>
      </c>
      <c r="F186" s="96">
        <v>1</v>
      </c>
      <c r="G186" s="110" t="s">
        <v>10</v>
      </c>
      <c r="H186" s="120"/>
      <c r="I186" s="120"/>
      <c r="J186" s="251"/>
      <c r="K186" s="150"/>
    </row>
    <row r="187" spans="1:11" s="90" customFormat="1" ht="24" customHeight="1">
      <c r="A187" s="193"/>
      <c r="B187" s="202"/>
      <c r="C187" s="68" t="s">
        <v>216</v>
      </c>
      <c r="D187" s="202"/>
      <c r="E187" s="91" t="s">
        <v>272</v>
      </c>
      <c r="F187" s="96">
        <v>1</v>
      </c>
      <c r="G187" s="110" t="s">
        <v>10</v>
      </c>
      <c r="H187" s="120"/>
      <c r="I187" s="120"/>
      <c r="J187" s="251"/>
      <c r="K187" s="150"/>
    </row>
    <row r="188" spans="1:11" s="90" customFormat="1" ht="24" customHeight="1">
      <c r="A188" s="193"/>
      <c r="B188" s="202"/>
      <c r="C188" s="68" t="s">
        <v>61</v>
      </c>
      <c r="D188" s="202"/>
      <c r="E188" s="91" t="s">
        <v>272</v>
      </c>
      <c r="F188" s="96">
        <v>1</v>
      </c>
      <c r="G188" s="110" t="s">
        <v>10</v>
      </c>
      <c r="H188" s="120"/>
      <c r="I188" s="120"/>
      <c r="J188" s="251"/>
      <c r="K188" s="150"/>
    </row>
    <row r="189" spans="1:11" s="90" customFormat="1" ht="24" customHeight="1">
      <c r="A189" s="193"/>
      <c r="B189" s="202"/>
      <c r="C189" s="68" t="s">
        <v>192</v>
      </c>
      <c r="D189" s="202"/>
      <c r="E189" s="91" t="s">
        <v>273</v>
      </c>
      <c r="F189" s="96">
        <v>1</v>
      </c>
      <c r="G189" s="110" t="s">
        <v>10</v>
      </c>
      <c r="H189" s="120"/>
      <c r="I189" s="120"/>
      <c r="J189" s="251"/>
      <c r="K189" s="150"/>
    </row>
    <row r="190" spans="1:11" s="90" customFormat="1" ht="24" customHeight="1">
      <c r="A190" s="193"/>
      <c r="B190" s="202"/>
      <c r="C190" s="68"/>
      <c r="D190" s="202"/>
      <c r="E190" s="91"/>
      <c r="F190" s="119"/>
      <c r="G190" s="119"/>
      <c r="H190" s="230"/>
      <c r="I190" s="120"/>
      <c r="J190" s="251"/>
      <c r="K190" s="150"/>
    </row>
    <row r="191" spans="1:11" s="90" customFormat="1" ht="24" customHeight="1">
      <c r="A191" s="193"/>
      <c r="B191" s="202"/>
      <c r="C191" s="68"/>
      <c r="D191" s="202"/>
      <c r="E191" s="91"/>
      <c r="F191" s="119"/>
      <c r="G191" s="119"/>
      <c r="H191" s="119"/>
      <c r="I191" s="120"/>
      <c r="J191" s="251"/>
      <c r="K191" s="150"/>
    </row>
    <row r="192" spans="1:11" s="90" customFormat="1" ht="24" customHeight="1">
      <c r="A192" s="193"/>
      <c r="B192" s="202"/>
      <c r="C192" s="68"/>
      <c r="D192" s="202"/>
      <c r="E192" s="91"/>
      <c r="F192" s="119"/>
      <c r="G192" s="119"/>
      <c r="H192" s="119"/>
      <c r="I192" s="120"/>
      <c r="J192" s="251"/>
      <c r="K192" s="150"/>
    </row>
    <row r="193" spans="1:11" s="90" customFormat="1" ht="24" customHeight="1">
      <c r="A193" s="193"/>
      <c r="B193" s="202"/>
      <c r="C193" s="68"/>
      <c r="D193" s="202"/>
      <c r="E193" s="91"/>
      <c r="F193" s="119"/>
      <c r="G193" s="119"/>
      <c r="H193" s="119"/>
      <c r="I193" s="120"/>
      <c r="J193" s="251"/>
      <c r="K193" s="150"/>
    </row>
    <row r="194" spans="1:11" s="90" customFormat="1" ht="24" customHeight="1">
      <c r="A194" s="193"/>
      <c r="B194" s="202"/>
      <c r="C194" s="68"/>
      <c r="D194" s="202"/>
      <c r="E194" s="91"/>
      <c r="F194" s="119"/>
      <c r="G194" s="119"/>
      <c r="H194" s="119"/>
      <c r="I194" s="120"/>
      <c r="J194" s="251"/>
      <c r="K194" s="150"/>
    </row>
    <row r="195" spans="1:11" s="90" customFormat="1" ht="24" customHeight="1">
      <c r="A195" s="193"/>
      <c r="B195" s="202"/>
      <c r="C195" s="68"/>
      <c r="D195" s="202"/>
      <c r="E195" s="91"/>
      <c r="F195" s="119"/>
      <c r="G195" s="119"/>
      <c r="H195" s="119"/>
      <c r="I195" s="120"/>
      <c r="J195" s="251"/>
      <c r="K195" s="150"/>
    </row>
    <row r="196" spans="1:11" s="90" customFormat="1" ht="24" customHeight="1">
      <c r="A196" s="193"/>
      <c r="B196" s="202"/>
      <c r="C196" s="68"/>
      <c r="D196" s="202"/>
      <c r="E196" s="91"/>
      <c r="F196" s="119"/>
      <c r="G196" s="119"/>
      <c r="H196" s="119"/>
      <c r="I196" s="240"/>
      <c r="J196" s="251"/>
      <c r="K196" s="150"/>
    </row>
    <row r="197" spans="1:11" ht="24" customHeight="1">
      <c r="A197" s="197"/>
      <c r="B197" s="66"/>
      <c r="C197" s="78" t="str">
        <f>"計　　"&amp;C179</f>
        <v>計　　設備撤去</v>
      </c>
      <c r="D197" s="82"/>
      <c r="E197" s="66"/>
      <c r="F197" s="97"/>
      <c r="G197" s="111"/>
      <c r="H197" s="97"/>
      <c r="I197" s="128"/>
      <c r="J197" s="134"/>
      <c r="K197" s="144"/>
    </row>
    <row r="198" spans="1:11" s="90" customFormat="1" ht="24" customHeight="1">
      <c r="A198" s="196"/>
      <c r="B198" s="203"/>
      <c r="C198" s="200"/>
      <c r="D198" s="203"/>
      <c r="E198" s="200"/>
      <c r="F198" s="218"/>
      <c r="G198" s="218"/>
      <c r="H198" s="218"/>
      <c r="I198" s="239"/>
      <c r="J198" s="252"/>
      <c r="K198" s="259"/>
    </row>
    <row r="199" spans="1:11" ht="24" customHeight="1">
      <c r="A199" s="51" t="s">
        <v>1</v>
      </c>
      <c r="B199" s="79"/>
      <c r="C199" s="59" t="s">
        <v>8</v>
      </c>
      <c r="D199" s="79"/>
      <c r="E199" s="59" t="s">
        <v>12</v>
      </c>
      <c r="F199" s="94" t="s">
        <v>50</v>
      </c>
      <c r="G199" s="94" t="s">
        <v>16</v>
      </c>
      <c r="H199" s="94" t="s">
        <v>5</v>
      </c>
      <c r="I199" s="94" t="s">
        <v>23</v>
      </c>
      <c r="J199" s="79"/>
      <c r="K199" s="140" t="s">
        <v>2</v>
      </c>
    </row>
    <row r="200" spans="1:11" s="50" customFormat="1" ht="24" customHeight="1">
      <c r="A200" s="192"/>
      <c r="B200" s="188"/>
      <c r="C200" s="188" t="s">
        <v>39</v>
      </c>
      <c r="D200" s="204"/>
      <c r="E200" s="188" t="str">
        <f>E112</f>
        <v>事務所棟</v>
      </c>
      <c r="F200" s="216"/>
      <c r="G200" s="226"/>
      <c r="H200" s="216"/>
      <c r="I200" s="237"/>
      <c r="J200" s="249"/>
      <c r="K200" s="256"/>
    </row>
    <row r="201" spans="1:11" s="50" customFormat="1" ht="24" customHeight="1">
      <c r="A201" s="198">
        <v>2.5</v>
      </c>
      <c r="B201" s="204"/>
      <c r="C201" s="188" t="s">
        <v>56</v>
      </c>
      <c r="D201" s="204"/>
      <c r="E201" s="162"/>
      <c r="F201" s="216"/>
      <c r="G201" s="216"/>
      <c r="H201" s="216"/>
      <c r="I201" s="237"/>
      <c r="J201" s="249"/>
      <c r="K201" s="256"/>
    </row>
    <row r="202" spans="1:11" s="50" customFormat="1" ht="24" customHeight="1">
      <c r="A202" s="192"/>
      <c r="B202" s="204"/>
      <c r="C202" s="188"/>
      <c r="D202" s="204"/>
      <c r="E202" s="162"/>
      <c r="F202" s="216"/>
      <c r="G202" s="216"/>
      <c r="H202" s="216"/>
      <c r="I202" s="237"/>
      <c r="J202" s="249"/>
      <c r="K202" s="256"/>
    </row>
    <row r="203" spans="1:11" s="90" customFormat="1" ht="24" customHeight="1">
      <c r="A203" s="193"/>
      <c r="B203" s="202"/>
      <c r="C203" s="68" t="s">
        <v>46</v>
      </c>
      <c r="D203" s="81"/>
      <c r="E203" s="213" t="s">
        <v>60</v>
      </c>
      <c r="F203" s="105">
        <v>17.100000000000001</v>
      </c>
      <c r="G203" s="110" t="s">
        <v>93</v>
      </c>
      <c r="H203" s="120"/>
      <c r="I203" s="120"/>
      <c r="J203" s="202"/>
      <c r="K203" s="150"/>
    </row>
    <row r="204" spans="1:11" s="90" customFormat="1" ht="24" customHeight="1">
      <c r="A204" s="193"/>
      <c r="B204" s="202"/>
      <c r="C204" s="68" t="s">
        <v>151</v>
      </c>
      <c r="D204" s="202"/>
      <c r="E204" s="91" t="s">
        <v>90</v>
      </c>
      <c r="F204" s="221">
        <v>17.100000000000001</v>
      </c>
      <c r="G204" s="110" t="s">
        <v>93</v>
      </c>
      <c r="H204" s="120"/>
      <c r="I204" s="120"/>
      <c r="J204" s="251"/>
      <c r="K204" s="149"/>
    </row>
    <row r="205" spans="1:11" s="90" customFormat="1" ht="24" customHeight="1">
      <c r="A205" s="193"/>
      <c r="B205" s="202"/>
      <c r="C205" s="68"/>
      <c r="D205" s="202"/>
      <c r="E205" s="91"/>
      <c r="F205" s="119"/>
      <c r="G205" s="119"/>
      <c r="H205" s="119"/>
      <c r="I205" s="120"/>
      <c r="J205" s="251"/>
      <c r="K205" s="150"/>
    </row>
    <row r="206" spans="1:11" s="90" customFormat="1" ht="24" customHeight="1">
      <c r="A206" s="193"/>
      <c r="B206" s="202"/>
      <c r="C206" s="68"/>
      <c r="D206" s="202"/>
      <c r="E206" s="91"/>
      <c r="F206" s="119"/>
      <c r="G206" s="119"/>
      <c r="H206" s="119"/>
      <c r="I206" s="120"/>
      <c r="J206" s="251"/>
      <c r="K206" s="150"/>
    </row>
    <row r="207" spans="1:11" s="90" customFormat="1" ht="24" customHeight="1">
      <c r="A207" s="193"/>
      <c r="B207" s="202"/>
      <c r="C207" s="68"/>
      <c r="D207" s="202"/>
      <c r="E207" s="91"/>
      <c r="F207" s="119"/>
      <c r="G207" s="119"/>
      <c r="H207" s="119"/>
      <c r="I207" s="120"/>
      <c r="J207" s="251"/>
      <c r="K207" s="150"/>
    </row>
    <row r="208" spans="1:11" s="90" customFormat="1" ht="24" customHeight="1">
      <c r="A208" s="193"/>
      <c r="B208" s="202"/>
      <c r="C208" s="68"/>
      <c r="D208" s="202"/>
      <c r="E208" s="91"/>
      <c r="F208" s="119"/>
      <c r="G208" s="119"/>
      <c r="H208" s="119"/>
      <c r="I208" s="120"/>
      <c r="J208" s="251"/>
      <c r="K208" s="150"/>
    </row>
    <row r="209" spans="1:11" s="90" customFormat="1" ht="24" customHeight="1">
      <c r="A209" s="193"/>
      <c r="B209" s="202"/>
      <c r="C209" s="68"/>
      <c r="D209" s="202"/>
      <c r="E209" s="91"/>
      <c r="F209" s="119"/>
      <c r="G209" s="119"/>
      <c r="H209" s="119"/>
      <c r="I209" s="120"/>
      <c r="J209" s="251"/>
      <c r="K209" s="150"/>
    </row>
    <row r="210" spans="1:11" s="90" customFormat="1" ht="24" customHeight="1">
      <c r="A210" s="193"/>
      <c r="B210" s="202"/>
      <c r="C210" s="68"/>
      <c r="D210" s="202"/>
      <c r="E210" s="91"/>
      <c r="F210" s="119"/>
      <c r="G210" s="119"/>
      <c r="H210" s="119"/>
      <c r="I210" s="120"/>
      <c r="J210" s="251"/>
      <c r="K210" s="150"/>
    </row>
    <row r="211" spans="1:11" s="90" customFormat="1" ht="24" customHeight="1">
      <c r="A211" s="193"/>
      <c r="B211" s="202"/>
      <c r="C211" s="68"/>
      <c r="D211" s="202"/>
      <c r="E211" s="91"/>
      <c r="F211" s="119"/>
      <c r="G211" s="119"/>
      <c r="H211" s="119"/>
      <c r="I211" s="120"/>
      <c r="J211" s="251"/>
      <c r="K211" s="150"/>
    </row>
    <row r="212" spans="1:11" s="90" customFormat="1" ht="24" customHeight="1">
      <c r="A212" s="193"/>
      <c r="B212" s="202"/>
      <c r="C212" s="68"/>
      <c r="D212" s="202"/>
      <c r="E212" s="91"/>
      <c r="F212" s="119"/>
      <c r="G212" s="119"/>
      <c r="H212" s="119"/>
      <c r="I212" s="120"/>
      <c r="J212" s="251"/>
      <c r="K212" s="150"/>
    </row>
    <row r="213" spans="1:11" s="90" customFormat="1" ht="24" customHeight="1">
      <c r="A213" s="193"/>
      <c r="B213" s="202"/>
      <c r="C213" s="68"/>
      <c r="D213" s="202"/>
      <c r="E213" s="91"/>
      <c r="F213" s="119"/>
      <c r="G213" s="119"/>
      <c r="H213" s="119"/>
      <c r="I213" s="120"/>
      <c r="J213" s="251"/>
      <c r="K213" s="150"/>
    </row>
    <row r="214" spans="1:11" s="90" customFormat="1" ht="24" customHeight="1">
      <c r="A214" s="193"/>
      <c r="B214" s="202"/>
      <c r="C214" s="68"/>
      <c r="D214" s="202"/>
      <c r="E214" s="91"/>
      <c r="F214" s="119"/>
      <c r="G214" s="119"/>
      <c r="H214" s="119"/>
      <c r="I214" s="120"/>
      <c r="J214" s="251"/>
      <c r="K214" s="150"/>
    </row>
    <row r="215" spans="1:11" s="90" customFormat="1" ht="24" customHeight="1">
      <c r="A215" s="193"/>
      <c r="B215" s="202"/>
      <c r="C215" s="68"/>
      <c r="D215" s="202"/>
      <c r="E215" s="91"/>
      <c r="F215" s="119"/>
      <c r="G215" s="119"/>
      <c r="H215" s="119"/>
      <c r="I215" s="120"/>
      <c r="J215" s="251"/>
      <c r="K215" s="150"/>
    </row>
    <row r="216" spans="1:11" s="90" customFormat="1" ht="24" customHeight="1">
      <c r="A216" s="193"/>
      <c r="B216" s="202"/>
      <c r="C216" s="68"/>
      <c r="D216" s="202"/>
      <c r="E216" s="91"/>
      <c r="F216" s="119"/>
      <c r="G216" s="119"/>
      <c r="H216" s="119"/>
      <c r="I216" s="120"/>
      <c r="J216" s="251"/>
      <c r="K216" s="150"/>
    </row>
    <row r="217" spans="1:11" s="90" customFormat="1" ht="24" customHeight="1">
      <c r="A217" s="193"/>
      <c r="B217" s="202"/>
      <c r="C217" s="68"/>
      <c r="D217" s="202"/>
      <c r="E217" s="91"/>
      <c r="F217" s="119"/>
      <c r="G217" s="119"/>
      <c r="H217" s="119"/>
      <c r="I217" s="120"/>
      <c r="J217" s="251"/>
      <c r="K217" s="150"/>
    </row>
    <row r="218" spans="1:11" s="90" customFormat="1" ht="24" customHeight="1">
      <c r="A218" s="193"/>
      <c r="B218" s="202"/>
      <c r="C218" s="68"/>
      <c r="D218" s="202"/>
      <c r="E218" s="91"/>
      <c r="F218" s="119"/>
      <c r="G218" s="119"/>
      <c r="H218" s="119"/>
      <c r="I218" s="120"/>
      <c r="J218" s="251"/>
      <c r="K218" s="150"/>
    </row>
    <row r="219" spans="1:11" ht="24" customHeight="1">
      <c r="A219" s="197"/>
      <c r="B219" s="66"/>
      <c r="C219" s="78" t="str">
        <f>"計　　"&amp;C201</f>
        <v>計　　整地等</v>
      </c>
      <c r="D219" s="82"/>
      <c r="E219" s="66"/>
      <c r="F219" s="97"/>
      <c r="G219" s="111"/>
      <c r="H219" s="97"/>
      <c r="I219" s="128"/>
      <c r="J219" s="134"/>
      <c r="K219" s="144"/>
    </row>
    <row r="220" spans="1:11" s="90" customFormat="1" ht="24" customHeight="1">
      <c r="A220" s="196"/>
      <c r="B220" s="203"/>
      <c r="C220" s="200"/>
      <c r="D220" s="203"/>
      <c r="E220" s="200"/>
      <c r="F220" s="218"/>
      <c r="G220" s="218"/>
      <c r="H220" s="218"/>
      <c r="I220" s="239"/>
      <c r="J220" s="252"/>
      <c r="K220" s="259"/>
    </row>
    <row r="221" spans="1:11" ht="24" customHeight="1">
      <c r="A221" s="51" t="s">
        <v>1</v>
      </c>
      <c r="B221" s="79"/>
      <c r="C221" s="59" t="s">
        <v>8</v>
      </c>
      <c r="D221" s="79"/>
      <c r="E221" s="59" t="s">
        <v>12</v>
      </c>
      <c r="F221" s="94" t="s">
        <v>50</v>
      </c>
      <c r="G221" s="94" t="s">
        <v>16</v>
      </c>
      <c r="H221" s="94" t="s">
        <v>5</v>
      </c>
      <c r="I221" s="94" t="s">
        <v>23</v>
      </c>
      <c r="J221" s="79"/>
      <c r="K221" s="140" t="s">
        <v>2</v>
      </c>
    </row>
    <row r="222" spans="1:11" s="50" customFormat="1" ht="24" customHeight="1">
      <c r="A222" s="192"/>
      <c r="B222" s="188"/>
      <c r="C222" s="188" t="s">
        <v>39</v>
      </c>
      <c r="D222" s="204"/>
      <c r="E222" s="188" t="str">
        <f>種目!C6</f>
        <v>外構等</v>
      </c>
      <c r="F222" s="216"/>
      <c r="G222" s="226"/>
      <c r="H222" s="216"/>
      <c r="I222" s="237"/>
      <c r="J222" s="249"/>
      <c r="K222" s="256"/>
    </row>
    <row r="223" spans="1:11" s="50" customFormat="1" ht="24" customHeight="1">
      <c r="A223" s="198">
        <v>3.1</v>
      </c>
      <c r="B223" s="204"/>
      <c r="C223" s="188" t="s">
        <v>107</v>
      </c>
      <c r="D223" s="204"/>
      <c r="E223" s="162"/>
      <c r="F223" s="216"/>
      <c r="G223" s="216"/>
      <c r="H223" s="216"/>
      <c r="I223" s="237"/>
      <c r="J223" s="249"/>
      <c r="K223" s="256"/>
    </row>
    <row r="224" spans="1:11" s="50" customFormat="1" ht="24" customHeight="1">
      <c r="A224" s="192"/>
      <c r="B224" s="204"/>
      <c r="C224" s="188"/>
      <c r="D224" s="204"/>
      <c r="E224" s="162"/>
      <c r="F224" s="216"/>
      <c r="G224" s="216"/>
      <c r="H224" s="216"/>
      <c r="I224" s="237"/>
      <c r="J224" s="249"/>
      <c r="K224" s="256"/>
    </row>
    <row r="225" spans="1:11" s="90" customFormat="1" ht="24" customHeight="1">
      <c r="A225" s="193"/>
      <c r="B225" s="202"/>
      <c r="C225" s="68" t="s">
        <v>220</v>
      </c>
      <c r="D225" s="202"/>
      <c r="E225" s="68" t="s">
        <v>280</v>
      </c>
      <c r="F225" s="221">
        <v>88.3</v>
      </c>
      <c r="G225" s="110" t="s">
        <v>148</v>
      </c>
      <c r="H225" s="120"/>
      <c r="I225" s="120"/>
      <c r="J225" s="253"/>
      <c r="K225" s="149"/>
    </row>
    <row r="226" spans="1:11" s="90" customFormat="1" ht="24" customHeight="1">
      <c r="A226" s="193"/>
      <c r="B226" s="202"/>
      <c r="C226" s="68" t="s">
        <v>63</v>
      </c>
      <c r="D226" s="202"/>
      <c r="E226" s="91" t="s">
        <v>221</v>
      </c>
      <c r="F226" s="96">
        <v>125</v>
      </c>
      <c r="G226" s="110" t="s">
        <v>262</v>
      </c>
      <c r="H226" s="120"/>
      <c r="I226" s="120"/>
      <c r="J226" s="251"/>
      <c r="K226" s="149"/>
    </row>
    <row r="227" spans="1:11" s="90" customFormat="1" ht="24" customHeight="1">
      <c r="A227" s="193"/>
      <c r="B227" s="202"/>
      <c r="C227" s="68" t="s">
        <v>196</v>
      </c>
      <c r="D227" s="202"/>
      <c r="E227" s="91" t="s">
        <v>281</v>
      </c>
      <c r="F227" s="96">
        <v>1</v>
      </c>
      <c r="G227" s="110" t="s">
        <v>10</v>
      </c>
      <c r="H227" s="120"/>
      <c r="I227" s="120"/>
      <c r="J227" s="251"/>
      <c r="K227" s="150"/>
    </row>
    <row r="228" spans="1:11" s="90" customFormat="1" ht="24" customHeight="1">
      <c r="A228" s="193"/>
      <c r="B228" s="202"/>
      <c r="C228" s="68"/>
      <c r="D228" s="202"/>
      <c r="E228" s="91"/>
      <c r="F228" s="119"/>
      <c r="G228" s="119"/>
      <c r="H228" s="120"/>
      <c r="I228" s="120"/>
      <c r="J228" s="251"/>
      <c r="K228" s="150"/>
    </row>
    <row r="229" spans="1:11" s="90" customFormat="1" ht="24" customHeight="1">
      <c r="A229" s="193"/>
      <c r="B229" s="202"/>
      <c r="C229" s="68"/>
      <c r="D229" s="202"/>
      <c r="E229" s="91"/>
      <c r="F229" s="119"/>
      <c r="G229" s="119"/>
      <c r="H229" s="120"/>
      <c r="I229" s="120"/>
      <c r="J229" s="251"/>
      <c r="K229" s="150"/>
    </row>
    <row r="230" spans="1:11" s="90" customFormat="1" ht="24" customHeight="1">
      <c r="A230" s="193"/>
      <c r="B230" s="202"/>
      <c r="C230" s="68"/>
      <c r="D230" s="202"/>
      <c r="E230" s="91"/>
      <c r="F230" s="119"/>
      <c r="G230" s="119"/>
      <c r="H230" s="119"/>
      <c r="I230" s="120"/>
      <c r="J230" s="251"/>
      <c r="K230" s="150"/>
    </row>
    <row r="231" spans="1:11" s="90" customFormat="1" ht="24" customHeight="1">
      <c r="A231" s="193"/>
      <c r="B231" s="202"/>
      <c r="C231" s="68"/>
      <c r="D231" s="202"/>
      <c r="E231" s="91"/>
      <c r="F231" s="119"/>
      <c r="G231" s="119"/>
      <c r="H231" s="119"/>
      <c r="I231" s="120"/>
      <c r="J231" s="251"/>
      <c r="K231" s="150"/>
    </row>
    <row r="232" spans="1:11" s="90" customFormat="1" ht="24" customHeight="1">
      <c r="A232" s="193"/>
      <c r="B232" s="202"/>
      <c r="C232" s="68"/>
      <c r="D232" s="202"/>
      <c r="E232" s="91"/>
      <c r="F232" s="119"/>
      <c r="G232" s="119"/>
      <c r="H232" s="119"/>
      <c r="I232" s="120"/>
      <c r="J232" s="251"/>
      <c r="K232" s="150"/>
    </row>
    <row r="233" spans="1:11" s="90" customFormat="1" ht="24" customHeight="1">
      <c r="A233" s="193"/>
      <c r="B233" s="202"/>
      <c r="C233" s="68"/>
      <c r="D233" s="202"/>
      <c r="E233" s="91"/>
      <c r="F233" s="119"/>
      <c r="G233" s="119"/>
      <c r="H233" s="119"/>
      <c r="I233" s="120"/>
      <c r="J233" s="251"/>
      <c r="K233" s="150"/>
    </row>
    <row r="234" spans="1:11" s="90" customFormat="1" ht="24" customHeight="1">
      <c r="A234" s="193"/>
      <c r="B234" s="202"/>
      <c r="C234" s="68"/>
      <c r="D234" s="202"/>
      <c r="E234" s="91"/>
      <c r="F234" s="119"/>
      <c r="G234" s="119"/>
      <c r="H234" s="119"/>
      <c r="I234" s="120"/>
      <c r="J234" s="251"/>
      <c r="K234" s="150"/>
    </row>
    <row r="235" spans="1:11" s="90" customFormat="1" ht="24" customHeight="1">
      <c r="A235" s="193"/>
      <c r="B235" s="202"/>
      <c r="C235" s="68"/>
      <c r="D235" s="202"/>
      <c r="E235" s="91"/>
      <c r="F235" s="119"/>
      <c r="G235" s="119"/>
      <c r="H235" s="119"/>
      <c r="I235" s="120"/>
      <c r="J235" s="251"/>
      <c r="K235" s="150"/>
    </row>
    <row r="236" spans="1:11" s="90" customFormat="1" ht="24" customHeight="1">
      <c r="A236" s="193"/>
      <c r="B236" s="202"/>
      <c r="C236" s="68"/>
      <c r="D236" s="202"/>
      <c r="E236" s="91"/>
      <c r="F236" s="119"/>
      <c r="G236" s="119"/>
      <c r="H236" s="119"/>
      <c r="I236" s="120"/>
      <c r="J236" s="251"/>
      <c r="K236" s="150"/>
    </row>
    <row r="237" spans="1:11" s="90" customFormat="1" ht="24" customHeight="1">
      <c r="A237" s="193"/>
      <c r="B237" s="202"/>
      <c r="C237" s="68"/>
      <c r="D237" s="202"/>
      <c r="E237" s="91"/>
      <c r="F237" s="119"/>
      <c r="G237" s="119"/>
      <c r="H237" s="119"/>
      <c r="I237" s="120"/>
      <c r="J237" s="251"/>
      <c r="K237" s="150"/>
    </row>
    <row r="238" spans="1:11" s="90" customFormat="1" ht="24" customHeight="1">
      <c r="A238" s="193"/>
      <c r="B238" s="202"/>
      <c r="C238" s="68"/>
      <c r="D238" s="202"/>
      <c r="E238" s="91"/>
      <c r="F238" s="119"/>
      <c r="G238" s="119"/>
      <c r="H238" s="119"/>
      <c r="I238" s="120"/>
      <c r="J238" s="251"/>
      <c r="K238" s="150"/>
    </row>
    <row r="239" spans="1:11" s="90" customFormat="1" ht="24" customHeight="1">
      <c r="A239" s="193"/>
      <c r="B239" s="202"/>
      <c r="C239" s="68"/>
      <c r="D239" s="202"/>
      <c r="E239" s="91"/>
      <c r="F239" s="119"/>
      <c r="G239" s="119"/>
      <c r="H239" s="119"/>
      <c r="I239" s="120"/>
      <c r="J239" s="251"/>
      <c r="K239" s="150"/>
    </row>
    <row r="240" spans="1:11" s="90" customFormat="1" ht="24" customHeight="1">
      <c r="A240" s="193"/>
      <c r="B240" s="202"/>
      <c r="C240" s="68"/>
      <c r="D240" s="202"/>
      <c r="E240" s="91"/>
      <c r="F240" s="119"/>
      <c r="G240" s="119"/>
      <c r="H240" s="119"/>
      <c r="I240" s="120"/>
      <c r="J240" s="251"/>
      <c r="K240" s="150"/>
    </row>
    <row r="241" spans="1:11" ht="24" customHeight="1">
      <c r="A241" s="197"/>
      <c r="B241" s="66"/>
      <c r="C241" s="78" t="str">
        <f>"計　　"&amp;C223</f>
        <v>計　　舗装・工作物撤去</v>
      </c>
      <c r="D241" s="82"/>
      <c r="E241" s="66"/>
      <c r="F241" s="97"/>
      <c r="G241" s="111"/>
      <c r="H241" s="97"/>
      <c r="I241" s="128"/>
      <c r="J241" s="134"/>
      <c r="K241" s="144"/>
    </row>
    <row r="242" spans="1:11" s="90" customFormat="1" ht="24" customHeight="1">
      <c r="A242" s="196"/>
      <c r="B242" s="203"/>
      <c r="C242" s="200"/>
      <c r="D242" s="203"/>
      <c r="E242" s="200"/>
      <c r="F242" s="218"/>
      <c r="G242" s="218"/>
      <c r="H242" s="218"/>
      <c r="I242" s="239"/>
      <c r="J242" s="252"/>
      <c r="K242" s="259"/>
    </row>
    <row r="243" spans="1:11" ht="24" customHeight="1">
      <c r="A243" s="51" t="s">
        <v>1</v>
      </c>
      <c r="B243" s="79"/>
      <c r="C243" s="59" t="s">
        <v>8</v>
      </c>
      <c r="D243" s="79"/>
      <c r="E243" s="59" t="s">
        <v>12</v>
      </c>
      <c r="F243" s="94" t="s">
        <v>50</v>
      </c>
      <c r="G243" s="94" t="s">
        <v>16</v>
      </c>
      <c r="H243" s="94" t="s">
        <v>5</v>
      </c>
      <c r="I243" s="94" t="s">
        <v>23</v>
      </c>
      <c r="J243" s="79"/>
      <c r="K243" s="140" t="s">
        <v>2</v>
      </c>
    </row>
    <row r="244" spans="1:11" s="50" customFormat="1" ht="24" customHeight="1">
      <c r="A244" s="192"/>
      <c r="B244" s="188"/>
      <c r="C244" s="188" t="s">
        <v>39</v>
      </c>
      <c r="D244" s="204"/>
      <c r="E244" s="188" t="str">
        <f>E222</f>
        <v>外構等</v>
      </c>
      <c r="F244" s="216"/>
      <c r="G244" s="226"/>
      <c r="H244" s="216"/>
      <c r="I244" s="237"/>
      <c r="J244" s="249"/>
      <c r="K244" s="256"/>
    </row>
    <row r="245" spans="1:11" s="50" customFormat="1" ht="24" customHeight="1">
      <c r="A245" s="198">
        <v>3.2</v>
      </c>
      <c r="B245" s="204"/>
      <c r="C245" s="188" t="s">
        <v>136</v>
      </c>
      <c r="D245" s="204"/>
      <c r="E245" s="162"/>
      <c r="F245" s="216"/>
      <c r="G245" s="216"/>
      <c r="H245" s="216"/>
      <c r="I245" s="127"/>
      <c r="J245" s="249"/>
      <c r="K245" s="256"/>
    </row>
    <row r="246" spans="1:11" s="50" customFormat="1" ht="24" customHeight="1">
      <c r="A246" s="192"/>
      <c r="B246" s="204"/>
      <c r="C246" s="188"/>
      <c r="D246" s="204"/>
      <c r="E246" s="162"/>
      <c r="F246" s="216"/>
      <c r="G246" s="216"/>
      <c r="H246" s="216"/>
      <c r="I246" s="127"/>
      <c r="J246" s="249"/>
      <c r="K246" s="256"/>
    </row>
    <row r="247" spans="1:11" s="90" customFormat="1" ht="24" customHeight="1">
      <c r="A247" s="193"/>
      <c r="B247" s="202"/>
      <c r="C247" s="68" t="s">
        <v>140</v>
      </c>
      <c r="D247" s="202"/>
      <c r="E247" s="91"/>
      <c r="F247" s="96">
        <v>1</v>
      </c>
      <c r="G247" s="110" t="s">
        <v>10</v>
      </c>
      <c r="H247" s="120"/>
      <c r="I247" s="120"/>
      <c r="J247" s="253"/>
      <c r="K247" s="150" t="s">
        <v>138</v>
      </c>
    </row>
    <row r="248" spans="1:11" s="90" customFormat="1" ht="24" customHeight="1">
      <c r="A248" s="193"/>
      <c r="B248" s="202"/>
      <c r="C248" s="68" t="s">
        <v>150</v>
      </c>
      <c r="D248" s="202"/>
      <c r="E248" s="91"/>
      <c r="F248" s="96">
        <v>1</v>
      </c>
      <c r="G248" s="110" t="s">
        <v>10</v>
      </c>
      <c r="H248" s="120"/>
      <c r="I248" s="120"/>
      <c r="J248" s="253"/>
      <c r="K248" s="150" t="s">
        <v>152</v>
      </c>
    </row>
    <row r="249" spans="1:11" s="90" customFormat="1" ht="24" customHeight="1">
      <c r="A249" s="193"/>
      <c r="B249" s="202"/>
      <c r="C249" s="68"/>
      <c r="D249" s="202"/>
      <c r="E249" s="91"/>
      <c r="F249" s="119"/>
      <c r="G249" s="119"/>
      <c r="H249" s="119"/>
      <c r="I249" s="120"/>
      <c r="J249" s="253"/>
      <c r="K249" s="150"/>
    </row>
    <row r="250" spans="1:11" s="90" customFormat="1" ht="24" customHeight="1">
      <c r="A250" s="193"/>
      <c r="B250" s="202"/>
      <c r="C250" s="68"/>
      <c r="D250" s="202"/>
      <c r="E250" s="91"/>
      <c r="F250" s="119"/>
      <c r="G250" s="119"/>
      <c r="H250" s="119"/>
      <c r="I250" s="120"/>
      <c r="J250" s="253"/>
      <c r="K250" s="150"/>
    </row>
    <row r="251" spans="1:11" s="90" customFormat="1" ht="24" customHeight="1">
      <c r="A251" s="193"/>
      <c r="B251" s="202"/>
      <c r="C251" s="68"/>
      <c r="D251" s="202"/>
      <c r="E251" s="91"/>
      <c r="F251" s="119"/>
      <c r="G251" s="119"/>
      <c r="H251" s="119"/>
      <c r="I251" s="120"/>
      <c r="J251" s="253"/>
      <c r="K251" s="150"/>
    </row>
    <row r="252" spans="1:11" s="90" customFormat="1" ht="24" customHeight="1">
      <c r="A252" s="193"/>
      <c r="B252" s="202"/>
      <c r="C252" s="68"/>
      <c r="D252" s="202"/>
      <c r="E252" s="91"/>
      <c r="F252" s="119"/>
      <c r="G252" s="119"/>
      <c r="H252" s="119"/>
      <c r="I252" s="120"/>
      <c r="J252" s="253"/>
      <c r="K252" s="150"/>
    </row>
    <row r="253" spans="1:11" s="90" customFormat="1" ht="24" customHeight="1">
      <c r="A253" s="193"/>
      <c r="B253" s="202"/>
      <c r="C253" s="68"/>
      <c r="D253" s="202"/>
      <c r="E253" s="91"/>
      <c r="F253" s="119"/>
      <c r="G253" s="119"/>
      <c r="H253" s="119"/>
      <c r="I253" s="120"/>
      <c r="J253" s="253"/>
      <c r="K253" s="150"/>
    </row>
    <row r="254" spans="1:11" s="90" customFormat="1" ht="24" customHeight="1">
      <c r="A254" s="193"/>
      <c r="B254" s="202"/>
      <c r="C254" s="68"/>
      <c r="D254" s="202"/>
      <c r="E254" s="91"/>
      <c r="F254" s="119"/>
      <c r="G254" s="119"/>
      <c r="H254" s="119"/>
      <c r="I254" s="120"/>
      <c r="J254" s="253"/>
      <c r="K254" s="150"/>
    </row>
    <row r="255" spans="1:11" s="90" customFormat="1" ht="24" customHeight="1">
      <c r="A255" s="193"/>
      <c r="B255" s="202"/>
      <c r="C255" s="68"/>
      <c r="D255" s="202"/>
      <c r="E255" s="91"/>
      <c r="F255" s="119"/>
      <c r="G255" s="119"/>
      <c r="H255" s="119"/>
      <c r="I255" s="120"/>
      <c r="J255" s="253"/>
      <c r="K255" s="150"/>
    </row>
    <row r="256" spans="1:11" s="90" customFormat="1" ht="24" customHeight="1">
      <c r="A256" s="193"/>
      <c r="B256" s="202"/>
      <c r="C256" s="68"/>
      <c r="D256" s="202"/>
      <c r="E256" s="91"/>
      <c r="F256" s="119"/>
      <c r="G256" s="119"/>
      <c r="H256" s="119"/>
      <c r="I256" s="120"/>
      <c r="J256" s="253"/>
      <c r="K256" s="150"/>
    </row>
    <row r="257" spans="1:11" s="90" customFormat="1" ht="24" customHeight="1">
      <c r="A257" s="193"/>
      <c r="B257" s="202"/>
      <c r="C257" s="68"/>
      <c r="D257" s="202"/>
      <c r="E257" s="91"/>
      <c r="F257" s="119"/>
      <c r="G257" s="119"/>
      <c r="H257" s="119"/>
      <c r="I257" s="120"/>
      <c r="J257" s="253"/>
      <c r="K257" s="150"/>
    </row>
    <row r="258" spans="1:11" s="90" customFormat="1" ht="24" customHeight="1">
      <c r="A258" s="193"/>
      <c r="B258" s="202"/>
      <c r="C258" s="68"/>
      <c r="D258" s="202"/>
      <c r="E258" s="91"/>
      <c r="F258" s="119"/>
      <c r="G258" s="119"/>
      <c r="H258" s="119"/>
      <c r="I258" s="120"/>
      <c r="J258" s="253"/>
      <c r="K258" s="150"/>
    </row>
    <row r="259" spans="1:11" s="90" customFormat="1" ht="24" customHeight="1">
      <c r="A259" s="193"/>
      <c r="B259" s="202"/>
      <c r="C259" s="68"/>
      <c r="D259" s="202"/>
      <c r="E259" s="91"/>
      <c r="F259" s="119"/>
      <c r="G259" s="119"/>
      <c r="H259" s="119"/>
      <c r="I259" s="120"/>
      <c r="J259" s="253"/>
      <c r="K259" s="150"/>
    </row>
    <row r="260" spans="1:11" s="90" customFormat="1" ht="24" customHeight="1">
      <c r="A260" s="193"/>
      <c r="B260" s="202"/>
      <c r="C260" s="68"/>
      <c r="D260" s="202"/>
      <c r="E260" s="91"/>
      <c r="F260" s="119"/>
      <c r="G260" s="119"/>
      <c r="H260" s="119"/>
      <c r="I260" s="120"/>
      <c r="J260" s="253"/>
      <c r="K260" s="150"/>
    </row>
    <row r="261" spans="1:11" s="90" customFormat="1" ht="24" customHeight="1">
      <c r="A261" s="193"/>
      <c r="B261" s="202"/>
      <c r="C261" s="68"/>
      <c r="D261" s="202"/>
      <c r="E261" s="91"/>
      <c r="F261" s="119"/>
      <c r="G261" s="119"/>
      <c r="H261" s="119"/>
      <c r="I261" s="120"/>
      <c r="J261" s="253"/>
      <c r="K261" s="150"/>
    </row>
    <row r="262" spans="1:11" s="90" customFormat="1" ht="24" customHeight="1">
      <c r="A262" s="193"/>
      <c r="B262" s="202"/>
      <c r="C262" s="68"/>
      <c r="D262" s="202"/>
      <c r="E262" s="91"/>
      <c r="F262" s="119"/>
      <c r="G262" s="119"/>
      <c r="H262" s="119"/>
      <c r="I262" s="120"/>
      <c r="J262" s="253"/>
      <c r="K262" s="150"/>
    </row>
    <row r="263" spans="1:11" ht="24" customHeight="1">
      <c r="A263" s="197"/>
      <c r="B263" s="66"/>
      <c r="C263" s="78" t="str">
        <f>"計　　"&amp;C245</f>
        <v>計　　設備類撤去</v>
      </c>
      <c r="D263" s="82"/>
      <c r="E263" s="66"/>
      <c r="F263" s="97"/>
      <c r="G263" s="111"/>
      <c r="H263" s="97"/>
      <c r="I263" s="128"/>
      <c r="J263" s="134"/>
      <c r="K263" s="144"/>
    </row>
    <row r="264" spans="1:11" s="90" customFormat="1" ht="24" customHeight="1">
      <c r="A264" s="196"/>
      <c r="B264" s="203"/>
      <c r="C264" s="200"/>
      <c r="D264" s="203"/>
      <c r="E264" s="200"/>
      <c r="F264" s="218"/>
      <c r="G264" s="218"/>
      <c r="H264" s="218"/>
      <c r="I264" s="239"/>
      <c r="J264" s="252"/>
      <c r="K264" s="262"/>
    </row>
    <row r="265" spans="1:11" ht="24" customHeight="1">
      <c r="A265" s="51" t="s">
        <v>1</v>
      </c>
      <c r="B265" s="79"/>
      <c r="C265" s="59" t="s">
        <v>8</v>
      </c>
      <c r="D265" s="79"/>
      <c r="E265" s="59" t="s">
        <v>12</v>
      </c>
      <c r="F265" s="94" t="s">
        <v>50</v>
      </c>
      <c r="G265" s="94" t="s">
        <v>16</v>
      </c>
      <c r="H265" s="94" t="s">
        <v>5</v>
      </c>
      <c r="I265" s="94" t="s">
        <v>23</v>
      </c>
      <c r="J265" s="79"/>
      <c r="K265" s="140" t="s">
        <v>2</v>
      </c>
    </row>
    <row r="266" spans="1:11" s="50" customFormat="1" ht="24" customHeight="1">
      <c r="A266" s="192"/>
      <c r="B266" s="188"/>
      <c r="C266" s="188" t="s">
        <v>39</v>
      </c>
      <c r="D266" s="204"/>
      <c r="E266" s="188" t="str">
        <f>E222</f>
        <v>外構等</v>
      </c>
      <c r="F266" s="216"/>
      <c r="G266" s="226"/>
      <c r="H266" s="216"/>
      <c r="I266" s="237"/>
      <c r="J266" s="249"/>
      <c r="K266" s="256"/>
    </row>
    <row r="267" spans="1:11" s="50" customFormat="1" ht="24" customHeight="1">
      <c r="A267" s="198">
        <v>3.3</v>
      </c>
      <c r="B267" s="204"/>
      <c r="C267" s="188" t="s">
        <v>173</v>
      </c>
      <c r="D267" s="204"/>
      <c r="E267" s="162"/>
      <c r="F267" s="216"/>
      <c r="G267" s="216"/>
      <c r="H267" s="216"/>
      <c r="I267" s="127"/>
      <c r="J267" s="249"/>
      <c r="K267" s="256"/>
    </row>
    <row r="268" spans="1:11" s="50" customFormat="1" ht="24" customHeight="1">
      <c r="A268" s="192"/>
      <c r="B268" s="204"/>
      <c r="C268" s="188"/>
      <c r="D268" s="204"/>
      <c r="E268" s="162"/>
      <c r="F268" s="216"/>
      <c r="G268" s="216"/>
      <c r="H268" s="216"/>
      <c r="I268" s="127"/>
      <c r="J268" s="249"/>
      <c r="K268" s="256"/>
    </row>
    <row r="269" spans="1:11" s="90" customFormat="1" ht="24" customHeight="1">
      <c r="A269" s="193"/>
      <c r="B269" s="202"/>
      <c r="C269" s="68" t="s">
        <v>174</v>
      </c>
      <c r="D269" s="202"/>
      <c r="E269" s="91" t="s">
        <v>31</v>
      </c>
      <c r="F269" s="96">
        <v>1</v>
      </c>
      <c r="G269" s="110" t="s">
        <v>10</v>
      </c>
      <c r="H269" s="120"/>
      <c r="I269" s="120"/>
      <c r="J269" s="253"/>
      <c r="K269" s="150" t="s">
        <v>45</v>
      </c>
    </row>
    <row r="270" spans="1:11" s="90" customFormat="1" ht="24" customHeight="1">
      <c r="A270" s="193"/>
      <c r="B270" s="202"/>
      <c r="C270" s="68" t="s">
        <v>222</v>
      </c>
      <c r="D270" s="202"/>
      <c r="E270" s="91" t="s">
        <v>31</v>
      </c>
      <c r="F270" s="96">
        <v>1</v>
      </c>
      <c r="G270" s="110" t="s">
        <v>10</v>
      </c>
      <c r="H270" s="120"/>
      <c r="I270" s="120"/>
      <c r="J270" s="253"/>
      <c r="K270" s="150" t="s">
        <v>183</v>
      </c>
    </row>
    <row r="271" spans="1:11" s="90" customFormat="1" ht="24" customHeight="1">
      <c r="A271" s="193"/>
      <c r="B271" s="202"/>
      <c r="C271" s="68"/>
      <c r="D271" s="202"/>
      <c r="E271" s="91"/>
      <c r="F271" s="119"/>
      <c r="G271" s="119"/>
      <c r="H271" s="119"/>
      <c r="I271" s="120"/>
      <c r="J271" s="253"/>
      <c r="K271" s="150"/>
    </row>
    <row r="272" spans="1:11" s="90" customFormat="1" ht="24" customHeight="1">
      <c r="A272" s="193"/>
      <c r="B272" s="202"/>
      <c r="C272" s="68"/>
      <c r="D272" s="202"/>
      <c r="E272" s="91"/>
      <c r="F272" s="119"/>
      <c r="G272" s="119"/>
      <c r="H272" s="119"/>
      <c r="I272" s="120"/>
      <c r="J272" s="253"/>
      <c r="K272" s="150"/>
    </row>
    <row r="273" spans="1:11" s="90" customFormat="1" ht="24" customHeight="1">
      <c r="A273" s="193"/>
      <c r="B273" s="202"/>
      <c r="C273" s="68"/>
      <c r="D273" s="202"/>
      <c r="E273" s="91"/>
      <c r="F273" s="119"/>
      <c r="G273" s="119"/>
      <c r="H273" s="119"/>
      <c r="I273" s="120"/>
      <c r="J273" s="253"/>
      <c r="K273" s="150"/>
    </row>
    <row r="274" spans="1:11" s="90" customFormat="1" ht="24" customHeight="1">
      <c r="A274" s="193"/>
      <c r="B274" s="202"/>
      <c r="C274" s="68"/>
      <c r="D274" s="202"/>
      <c r="E274" s="91"/>
      <c r="F274" s="119"/>
      <c r="G274" s="119"/>
      <c r="H274" s="119"/>
      <c r="I274" s="120"/>
      <c r="J274" s="253"/>
      <c r="K274" s="150"/>
    </row>
    <row r="275" spans="1:11" s="90" customFormat="1" ht="24" customHeight="1">
      <c r="A275" s="193"/>
      <c r="B275" s="202"/>
      <c r="C275" s="68"/>
      <c r="D275" s="202"/>
      <c r="E275" s="91"/>
      <c r="F275" s="119"/>
      <c r="G275" s="119"/>
      <c r="H275" s="119"/>
      <c r="I275" s="120"/>
      <c r="J275" s="253"/>
      <c r="K275" s="150"/>
    </row>
    <row r="276" spans="1:11" s="90" customFormat="1" ht="24" customHeight="1">
      <c r="A276" s="193"/>
      <c r="B276" s="202"/>
      <c r="C276" s="68"/>
      <c r="D276" s="202"/>
      <c r="E276" s="91"/>
      <c r="F276" s="119"/>
      <c r="G276" s="119"/>
      <c r="H276" s="119"/>
      <c r="I276" s="120"/>
      <c r="J276" s="253"/>
      <c r="K276" s="150"/>
    </row>
    <row r="277" spans="1:11" s="90" customFormat="1" ht="24" customHeight="1">
      <c r="A277" s="193"/>
      <c r="B277" s="202"/>
      <c r="C277" s="68"/>
      <c r="D277" s="202"/>
      <c r="E277" s="91"/>
      <c r="F277" s="119"/>
      <c r="G277" s="119"/>
      <c r="H277" s="119"/>
      <c r="I277" s="120"/>
      <c r="J277" s="253"/>
      <c r="K277" s="150"/>
    </row>
    <row r="278" spans="1:11" s="90" customFormat="1" ht="24" customHeight="1">
      <c r="A278" s="193"/>
      <c r="B278" s="202"/>
      <c r="C278" s="68"/>
      <c r="D278" s="202"/>
      <c r="E278" s="91"/>
      <c r="F278" s="119"/>
      <c r="G278" s="119"/>
      <c r="H278" s="119"/>
      <c r="I278" s="120"/>
      <c r="J278" s="253"/>
      <c r="K278" s="150"/>
    </row>
    <row r="279" spans="1:11" s="90" customFormat="1" ht="24" customHeight="1">
      <c r="A279" s="193"/>
      <c r="B279" s="202"/>
      <c r="C279" s="68"/>
      <c r="D279" s="202"/>
      <c r="E279" s="91"/>
      <c r="F279" s="119"/>
      <c r="G279" s="119"/>
      <c r="H279" s="119"/>
      <c r="I279" s="120"/>
      <c r="J279" s="253"/>
      <c r="K279" s="150"/>
    </row>
    <row r="280" spans="1:11" s="90" customFormat="1" ht="24" customHeight="1">
      <c r="A280" s="193"/>
      <c r="B280" s="202"/>
      <c r="C280" s="68"/>
      <c r="D280" s="202"/>
      <c r="E280" s="91"/>
      <c r="F280" s="119"/>
      <c r="G280" s="119"/>
      <c r="H280" s="119"/>
      <c r="I280" s="120"/>
      <c r="J280" s="253"/>
      <c r="K280" s="150"/>
    </row>
    <row r="281" spans="1:11" s="90" customFormat="1" ht="24" customHeight="1">
      <c r="A281" s="193"/>
      <c r="B281" s="202"/>
      <c r="C281" s="68"/>
      <c r="D281" s="202"/>
      <c r="E281" s="91"/>
      <c r="F281" s="119"/>
      <c r="G281" s="119"/>
      <c r="H281" s="119"/>
      <c r="I281" s="120"/>
      <c r="J281" s="253"/>
      <c r="K281" s="150"/>
    </row>
    <row r="282" spans="1:11" s="90" customFormat="1" ht="24" customHeight="1">
      <c r="A282" s="193"/>
      <c r="B282" s="202"/>
      <c r="C282" s="68"/>
      <c r="D282" s="202"/>
      <c r="E282" s="91"/>
      <c r="F282" s="119"/>
      <c r="G282" s="119"/>
      <c r="H282" s="119"/>
      <c r="I282" s="120"/>
      <c r="J282" s="253"/>
      <c r="K282" s="150"/>
    </row>
    <row r="283" spans="1:11" s="90" customFormat="1" ht="24" customHeight="1">
      <c r="A283" s="193"/>
      <c r="B283" s="202"/>
      <c r="C283" s="68"/>
      <c r="D283" s="202"/>
      <c r="E283" s="91"/>
      <c r="F283" s="119"/>
      <c r="G283" s="119"/>
      <c r="H283" s="119"/>
      <c r="I283" s="120"/>
      <c r="J283" s="253"/>
      <c r="K283" s="150"/>
    </row>
    <row r="284" spans="1:11" s="90" customFormat="1" ht="24" customHeight="1">
      <c r="A284" s="193"/>
      <c r="B284" s="202"/>
      <c r="C284" s="68"/>
      <c r="D284" s="202"/>
      <c r="E284" s="91"/>
      <c r="F284" s="119"/>
      <c r="G284" s="119"/>
      <c r="H284" s="119"/>
      <c r="I284" s="120"/>
      <c r="J284" s="253"/>
      <c r="K284" s="150"/>
    </row>
    <row r="285" spans="1:11" ht="24" customHeight="1">
      <c r="A285" s="197"/>
      <c r="B285" s="66"/>
      <c r="C285" s="78" t="str">
        <f>"計　　"&amp;C267</f>
        <v>計　　植栽撤去</v>
      </c>
      <c r="D285" s="82"/>
      <c r="E285" s="66"/>
      <c r="F285" s="97"/>
      <c r="G285" s="111"/>
      <c r="H285" s="97"/>
      <c r="I285" s="128"/>
      <c r="J285" s="134"/>
      <c r="K285" s="144"/>
    </row>
    <row r="286" spans="1:11" ht="24" customHeight="1">
      <c r="A286" s="199"/>
      <c r="B286" s="205"/>
      <c r="C286" s="71"/>
      <c r="D286" s="83"/>
      <c r="E286" s="88"/>
      <c r="F286" s="222"/>
      <c r="G286" s="112"/>
      <c r="H286" s="231"/>
      <c r="I286" s="125"/>
      <c r="J286" s="135"/>
      <c r="K286" s="263"/>
    </row>
    <row r="287" spans="1:11" ht="24" customHeight="1">
      <c r="A287" s="51" t="s">
        <v>1</v>
      </c>
      <c r="B287" s="79"/>
      <c r="C287" s="59" t="s">
        <v>8</v>
      </c>
      <c r="D287" s="79"/>
      <c r="E287" s="59" t="s">
        <v>12</v>
      </c>
      <c r="F287" s="94" t="s">
        <v>50</v>
      </c>
      <c r="G287" s="94" t="s">
        <v>16</v>
      </c>
      <c r="H287" s="94" t="s">
        <v>5</v>
      </c>
      <c r="I287" s="94" t="s">
        <v>23</v>
      </c>
      <c r="J287" s="79"/>
      <c r="K287" s="140" t="s">
        <v>2</v>
      </c>
    </row>
    <row r="288" spans="1:11" s="50" customFormat="1" ht="24" customHeight="1">
      <c r="A288" s="192"/>
      <c r="B288" s="188"/>
      <c r="C288" s="188" t="s">
        <v>39</v>
      </c>
      <c r="D288" s="204"/>
      <c r="E288" s="188" t="str">
        <f>E222</f>
        <v>外構等</v>
      </c>
      <c r="F288" s="216"/>
      <c r="G288" s="226"/>
      <c r="H288" s="216"/>
      <c r="I288" s="237"/>
      <c r="J288" s="249"/>
      <c r="K288" s="256"/>
    </row>
    <row r="289" spans="1:11" s="90" customFormat="1" ht="24" customHeight="1">
      <c r="A289" s="198">
        <v>3.4</v>
      </c>
      <c r="B289" s="206"/>
      <c r="C289" s="188" t="s">
        <v>96</v>
      </c>
      <c r="D289" s="206"/>
      <c r="E289" s="214"/>
      <c r="F289" s="104"/>
      <c r="G289" s="104"/>
      <c r="H289" s="104"/>
      <c r="I289" s="120"/>
      <c r="J289" s="254"/>
      <c r="K289" s="264"/>
    </row>
    <row r="290" spans="1:11" s="90" customFormat="1" ht="24" customHeight="1">
      <c r="A290" s="198"/>
      <c r="B290" s="206"/>
      <c r="C290" s="188"/>
      <c r="D290" s="206"/>
      <c r="E290" s="214"/>
      <c r="F290" s="104"/>
      <c r="G290" s="104"/>
      <c r="H290" s="104"/>
      <c r="I290" s="120"/>
      <c r="J290" s="254"/>
      <c r="K290" s="264"/>
    </row>
    <row r="291" spans="1:11" s="90" customFormat="1" ht="24" customHeight="1">
      <c r="A291" s="193"/>
      <c r="B291" s="202"/>
      <c r="C291" s="68" t="s">
        <v>223</v>
      </c>
      <c r="D291" s="202"/>
      <c r="E291" s="91" t="s">
        <v>282</v>
      </c>
      <c r="F291" s="105">
        <v>25.3</v>
      </c>
      <c r="G291" s="110" t="s">
        <v>262</v>
      </c>
      <c r="H291" s="120"/>
      <c r="I291" s="120"/>
      <c r="J291" s="253"/>
      <c r="K291" s="149"/>
    </row>
    <row r="292" spans="1:11" s="90" customFormat="1" ht="24" customHeight="1">
      <c r="A292" s="193"/>
      <c r="B292" s="202"/>
      <c r="C292" s="68" t="s">
        <v>46</v>
      </c>
      <c r="D292" s="81"/>
      <c r="E292" s="213" t="s">
        <v>60</v>
      </c>
      <c r="F292" s="105">
        <v>21.1</v>
      </c>
      <c r="G292" s="110" t="s">
        <v>93</v>
      </c>
      <c r="H292" s="120"/>
      <c r="I292" s="120"/>
      <c r="J292" s="202"/>
      <c r="K292" s="150"/>
    </row>
    <row r="293" spans="1:11" s="90" customFormat="1" ht="24" customHeight="1">
      <c r="A293" s="193"/>
      <c r="B293" s="202"/>
      <c r="C293" s="68" t="s">
        <v>151</v>
      </c>
      <c r="D293" s="202"/>
      <c r="E293" s="91" t="s">
        <v>227</v>
      </c>
      <c r="F293" s="105">
        <v>21.1</v>
      </c>
      <c r="G293" s="110" t="s">
        <v>93</v>
      </c>
      <c r="H293" s="120"/>
      <c r="I293" s="120"/>
      <c r="J293" s="253"/>
      <c r="K293" s="149"/>
    </row>
    <row r="294" spans="1:11" s="90" customFormat="1" ht="24" customHeight="1">
      <c r="A294" s="193"/>
      <c r="B294" s="202"/>
      <c r="C294" s="68" t="s">
        <v>225</v>
      </c>
      <c r="D294" s="202"/>
      <c r="E294" s="91" t="s">
        <v>292</v>
      </c>
      <c r="F294" s="96">
        <v>1</v>
      </c>
      <c r="G294" s="110" t="s">
        <v>10</v>
      </c>
      <c r="H294" s="120"/>
      <c r="I294" s="120"/>
      <c r="J294" s="253"/>
      <c r="K294" s="265"/>
    </row>
    <row r="295" spans="1:11" s="90" customFormat="1" ht="24" customHeight="1">
      <c r="A295" s="193"/>
      <c r="B295" s="202"/>
      <c r="C295" s="68" t="s">
        <v>41</v>
      </c>
      <c r="D295" s="202"/>
      <c r="E295" s="91" t="s">
        <v>42</v>
      </c>
      <c r="F295" s="96">
        <v>1</v>
      </c>
      <c r="G295" s="110" t="s">
        <v>10</v>
      </c>
      <c r="H295" s="120"/>
      <c r="I295" s="120"/>
      <c r="J295" s="253"/>
      <c r="K295" s="265" t="s">
        <v>189</v>
      </c>
    </row>
    <row r="296" spans="1:11" s="90" customFormat="1" ht="24" customHeight="1">
      <c r="A296" s="193"/>
      <c r="B296" s="202"/>
      <c r="C296" s="68"/>
      <c r="D296" s="202"/>
      <c r="E296" s="91"/>
      <c r="F296" s="119"/>
      <c r="G296" s="119"/>
      <c r="H296" s="119"/>
      <c r="I296" s="120"/>
      <c r="J296" s="253"/>
      <c r="K296" s="150"/>
    </row>
    <row r="297" spans="1:11" s="90" customFormat="1" ht="24" customHeight="1">
      <c r="A297" s="193"/>
      <c r="B297" s="202"/>
      <c r="C297" s="68"/>
      <c r="D297" s="202"/>
      <c r="E297" s="91"/>
      <c r="F297" s="119"/>
      <c r="G297" s="119"/>
      <c r="H297" s="119"/>
      <c r="I297" s="120"/>
      <c r="J297" s="253"/>
      <c r="K297" s="150"/>
    </row>
    <row r="298" spans="1:11" s="90" customFormat="1" ht="24" customHeight="1">
      <c r="A298" s="193"/>
      <c r="B298" s="202"/>
      <c r="C298" s="68"/>
      <c r="D298" s="202"/>
      <c r="E298" s="91"/>
      <c r="F298" s="119"/>
      <c r="G298" s="119"/>
      <c r="H298" s="119"/>
      <c r="I298" s="120"/>
      <c r="J298" s="253"/>
      <c r="K298" s="150"/>
    </row>
    <row r="299" spans="1:11" s="90" customFormat="1" ht="24" customHeight="1">
      <c r="A299" s="193"/>
      <c r="B299" s="202"/>
      <c r="C299" s="68"/>
      <c r="D299" s="202"/>
      <c r="E299" s="91"/>
      <c r="F299" s="119"/>
      <c r="G299" s="119"/>
      <c r="H299" s="119"/>
      <c r="I299" s="120"/>
      <c r="J299" s="253"/>
      <c r="K299" s="150"/>
    </row>
    <row r="300" spans="1:11" s="90" customFormat="1" ht="24" customHeight="1">
      <c r="A300" s="193"/>
      <c r="B300" s="202"/>
      <c r="C300" s="68"/>
      <c r="D300" s="202"/>
      <c r="E300" s="91"/>
      <c r="F300" s="119"/>
      <c r="G300" s="119"/>
      <c r="H300" s="119"/>
      <c r="I300" s="120"/>
      <c r="J300" s="253"/>
      <c r="K300" s="150"/>
    </row>
    <row r="301" spans="1:11" s="90" customFormat="1" ht="24" customHeight="1">
      <c r="A301" s="193"/>
      <c r="B301" s="202"/>
      <c r="C301" s="68"/>
      <c r="D301" s="202"/>
      <c r="E301" s="91"/>
      <c r="F301" s="119"/>
      <c r="G301" s="119"/>
      <c r="H301" s="119"/>
      <c r="I301" s="120"/>
      <c r="J301" s="253"/>
      <c r="K301" s="150"/>
    </row>
    <row r="302" spans="1:11" s="90" customFormat="1" ht="24" customHeight="1">
      <c r="A302" s="193"/>
      <c r="B302" s="202"/>
      <c r="C302" s="68"/>
      <c r="D302" s="202"/>
      <c r="E302" s="91"/>
      <c r="F302" s="119"/>
      <c r="G302" s="119"/>
      <c r="H302" s="119"/>
      <c r="I302" s="120"/>
      <c r="J302" s="253"/>
      <c r="K302" s="150"/>
    </row>
    <row r="303" spans="1:11" s="90" customFormat="1" ht="24" customHeight="1">
      <c r="A303" s="193"/>
      <c r="B303" s="202"/>
      <c r="C303" s="68"/>
      <c r="D303" s="202"/>
      <c r="E303" s="91"/>
      <c r="F303" s="119"/>
      <c r="G303" s="119"/>
      <c r="H303" s="119"/>
      <c r="I303" s="120"/>
      <c r="J303" s="253"/>
      <c r="K303" s="150"/>
    </row>
    <row r="304" spans="1:11" s="90" customFormat="1" ht="24" customHeight="1">
      <c r="A304" s="193"/>
      <c r="B304" s="202"/>
      <c r="C304" s="68"/>
      <c r="D304" s="202"/>
      <c r="E304" s="91"/>
      <c r="F304" s="119"/>
      <c r="G304" s="119"/>
      <c r="H304" s="119"/>
      <c r="I304" s="120"/>
      <c r="J304" s="253"/>
      <c r="K304" s="150"/>
    </row>
    <row r="305" spans="1:11" s="90" customFormat="1" ht="24" customHeight="1">
      <c r="A305" s="193"/>
      <c r="B305" s="202"/>
      <c r="C305" s="68"/>
      <c r="D305" s="202"/>
      <c r="E305" s="91"/>
      <c r="F305" s="119"/>
      <c r="G305" s="119"/>
      <c r="H305" s="119"/>
      <c r="I305" s="120"/>
      <c r="J305" s="253"/>
      <c r="K305" s="150"/>
    </row>
    <row r="306" spans="1:11" s="90" customFormat="1" ht="24" customHeight="1">
      <c r="A306" s="193"/>
      <c r="B306" s="202"/>
      <c r="C306" s="68"/>
      <c r="D306" s="202"/>
      <c r="E306" s="91"/>
      <c r="F306" s="119"/>
      <c r="G306" s="119"/>
      <c r="H306" s="119"/>
      <c r="I306" s="120"/>
      <c r="J306" s="253"/>
      <c r="K306" s="150"/>
    </row>
    <row r="307" spans="1:11" ht="24" customHeight="1">
      <c r="A307" s="197"/>
      <c r="B307" s="66"/>
      <c r="C307" s="78" t="str">
        <f>"計　　"&amp;C289</f>
        <v>計　　敷地等整備</v>
      </c>
      <c r="D307" s="82"/>
      <c r="E307" s="66"/>
      <c r="F307" s="97"/>
      <c r="G307" s="111"/>
      <c r="H307" s="97"/>
      <c r="I307" s="128"/>
      <c r="J307" s="134"/>
      <c r="K307" s="144"/>
    </row>
    <row r="308" spans="1:11" ht="24" customHeight="1">
      <c r="A308" s="199"/>
      <c r="B308" s="205"/>
      <c r="C308" s="71"/>
      <c r="D308" s="83"/>
      <c r="E308" s="88"/>
      <c r="F308" s="222"/>
      <c r="G308" s="112"/>
      <c r="H308" s="231"/>
      <c r="I308" s="125"/>
      <c r="J308" s="135"/>
      <c r="K308" s="263"/>
    </row>
    <row r="309" spans="1:11" ht="24" customHeight="1">
      <c r="A309" s="51" t="s">
        <v>1</v>
      </c>
      <c r="B309" s="79"/>
      <c r="C309" s="59" t="s">
        <v>8</v>
      </c>
      <c r="D309" s="79"/>
      <c r="E309" s="59" t="s">
        <v>12</v>
      </c>
      <c r="F309" s="94" t="s">
        <v>50</v>
      </c>
      <c r="G309" s="94" t="s">
        <v>16</v>
      </c>
      <c r="H309" s="94" t="s">
        <v>5</v>
      </c>
      <c r="I309" s="94" t="s">
        <v>23</v>
      </c>
      <c r="J309" s="79"/>
      <c r="K309" s="140" t="s">
        <v>2</v>
      </c>
    </row>
    <row r="310" spans="1:11" s="50" customFormat="1" ht="24" customHeight="1">
      <c r="A310" s="192"/>
      <c r="B310" s="188"/>
      <c r="C310" s="188" t="s">
        <v>39</v>
      </c>
      <c r="D310" s="204"/>
      <c r="E310" s="188" t="str">
        <f>種目!C7</f>
        <v>発生材処分</v>
      </c>
      <c r="F310" s="216"/>
      <c r="G310" s="226"/>
      <c r="H310" s="216"/>
      <c r="I310" s="237"/>
      <c r="J310" s="249"/>
      <c r="K310" s="256"/>
    </row>
    <row r="311" spans="1:11" s="90" customFormat="1" ht="24" customHeight="1">
      <c r="A311" s="198">
        <v>4.0999999999999996</v>
      </c>
      <c r="B311" s="207"/>
      <c r="C311" s="188" t="s">
        <v>228</v>
      </c>
      <c r="D311" s="206"/>
      <c r="E311" s="207"/>
      <c r="F311" s="104"/>
      <c r="G311" s="227"/>
      <c r="H311" s="104"/>
      <c r="I311" s="241"/>
      <c r="J311" s="254"/>
      <c r="K311" s="264"/>
    </row>
    <row r="312" spans="1:11" s="90" customFormat="1" ht="24" customHeight="1">
      <c r="A312" s="198"/>
      <c r="B312" s="206"/>
      <c r="C312" s="207" t="s">
        <v>228</v>
      </c>
      <c r="D312" s="206"/>
      <c r="E312" s="214" t="s">
        <v>296</v>
      </c>
      <c r="F312" s="223">
        <v>7.6</v>
      </c>
      <c r="G312" s="227" t="s">
        <v>93</v>
      </c>
      <c r="H312" s="130"/>
      <c r="I312" s="120"/>
      <c r="J312" s="254"/>
      <c r="K312" s="264"/>
    </row>
    <row r="313" spans="1:11" s="90" customFormat="1" ht="24" customHeight="1">
      <c r="A313" s="193"/>
      <c r="B313" s="202"/>
      <c r="C313" s="68" t="s">
        <v>18</v>
      </c>
      <c r="D313" s="202"/>
      <c r="E313" s="91" t="s">
        <v>149</v>
      </c>
      <c r="F313" s="96">
        <v>114</v>
      </c>
      <c r="G313" s="110" t="s">
        <v>93</v>
      </c>
      <c r="H313" s="228"/>
      <c r="I313" s="120"/>
      <c r="J313" s="253"/>
      <c r="K313" s="150"/>
    </row>
    <row r="314" spans="1:11" s="90" customFormat="1" ht="24" customHeight="1">
      <c r="A314" s="193"/>
      <c r="B314" s="202"/>
      <c r="C314" s="68" t="s">
        <v>18</v>
      </c>
      <c r="D314" s="202"/>
      <c r="E314" s="91" t="s">
        <v>86</v>
      </c>
      <c r="F314" s="221">
        <v>1.3</v>
      </c>
      <c r="G314" s="110" t="s">
        <v>93</v>
      </c>
      <c r="H314" s="228"/>
      <c r="I314" s="120"/>
      <c r="J314" s="253"/>
      <c r="K314" s="150"/>
    </row>
    <row r="315" spans="1:11" s="90" customFormat="1" ht="24" customHeight="1">
      <c r="A315" s="193"/>
      <c r="B315" s="202"/>
      <c r="C315" s="68" t="s">
        <v>18</v>
      </c>
      <c r="D315" s="202"/>
      <c r="E315" s="91" t="s">
        <v>172</v>
      </c>
      <c r="F315" s="221">
        <v>22.2</v>
      </c>
      <c r="G315" s="110" t="s">
        <v>93</v>
      </c>
      <c r="H315" s="228"/>
      <c r="I315" s="120"/>
      <c r="J315" s="253"/>
      <c r="K315" s="150"/>
    </row>
    <row r="316" spans="1:11" s="90" customFormat="1" ht="24" customHeight="1">
      <c r="A316" s="193"/>
      <c r="B316" s="202"/>
      <c r="C316" s="68" t="s">
        <v>18</v>
      </c>
      <c r="D316" s="202"/>
      <c r="E316" s="91" t="s">
        <v>300</v>
      </c>
      <c r="F316" s="221">
        <v>1.5</v>
      </c>
      <c r="G316" s="110" t="s">
        <v>93</v>
      </c>
      <c r="H316" s="228"/>
      <c r="I316" s="120"/>
      <c r="J316" s="253"/>
      <c r="K316" s="150"/>
    </row>
    <row r="317" spans="1:11" s="90" customFormat="1" ht="24" customHeight="1">
      <c r="A317" s="193"/>
      <c r="B317" s="202"/>
      <c r="C317" s="68" t="s">
        <v>18</v>
      </c>
      <c r="D317" s="202"/>
      <c r="E317" s="91" t="s">
        <v>283</v>
      </c>
      <c r="F317" s="221">
        <v>4.0999999999999996</v>
      </c>
      <c r="G317" s="110" t="s">
        <v>93</v>
      </c>
      <c r="H317" s="228"/>
      <c r="I317" s="120"/>
      <c r="J317" s="253"/>
      <c r="K317" s="150"/>
    </row>
    <row r="318" spans="1:11" s="90" customFormat="1" ht="24" customHeight="1">
      <c r="A318" s="193"/>
      <c r="B318" s="202"/>
      <c r="C318" s="68" t="s">
        <v>18</v>
      </c>
      <c r="D318" s="202"/>
      <c r="E318" s="91" t="s">
        <v>301</v>
      </c>
      <c r="F318" s="221">
        <v>67</v>
      </c>
      <c r="G318" s="110" t="s">
        <v>93</v>
      </c>
      <c r="H318" s="228"/>
      <c r="I318" s="120"/>
      <c r="J318" s="253"/>
      <c r="K318" s="150"/>
    </row>
    <row r="319" spans="1:11" s="90" customFormat="1" ht="24" customHeight="1">
      <c r="A319" s="193"/>
      <c r="B319" s="202"/>
      <c r="C319" s="68" t="s">
        <v>18</v>
      </c>
      <c r="D319" s="202"/>
      <c r="E319" s="91" t="s">
        <v>120</v>
      </c>
      <c r="F319" s="221">
        <v>2</v>
      </c>
      <c r="G319" s="110" t="s">
        <v>93</v>
      </c>
      <c r="H319" s="228"/>
      <c r="I319" s="120"/>
      <c r="J319" s="253"/>
      <c r="K319" s="150"/>
    </row>
    <row r="320" spans="1:11" s="90" customFormat="1" ht="24" customHeight="1">
      <c r="A320" s="193"/>
      <c r="B320" s="202"/>
      <c r="C320" s="68" t="s">
        <v>18</v>
      </c>
      <c r="D320" s="202"/>
      <c r="E320" s="91" t="s">
        <v>155</v>
      </c>
      <c r="F320" s="221">
        <v>1.1000000000000001</v>
      </c>
      <c r="G320" s="110" t="s">
        <v>93</v>
      </c>
      <c r="H320" s="228"/>
      <c r="I320" s="120"/>
      <c r="J320" s="253"/>
      <c r="K320" s="150"/>
    </row>
    <row r="321" spans="1:11" s="90" customFormat="1" ht="24" customHeight="1">
      <c r="A321" s="193"/>
      <c r="B321" s="202"/>
      <c r="C321" s="68" t="s">
        <v>18</v>
      </c>
      <c r="D321" s="202"/>
      <c r="E321" s="91" t="s">
        <v>113</v>
      </c>
      <c r="F321" s="221">
        <v>40.6</v>
      </c>
      <c r="G321" s="110" t="s">
        <v>93</v>
      </c>
      <c r="H321" s="228"/>
      <c r="I321" s="120"/>
      <c r="J321" s="253"/>
      <c r="K321" s="150"/>
    </row>
    <row r="322" spans="1:11" s="90" customFormat="1" ht="24" customHeight="1">
      <c r="A322" s="193"/>
      <c r="B322" s="202"/>
      <c r="C322" s="68" t="s">
        <v>18</v>
      </c>
      <c r="D322" s="202"/>
      <c r="E322" s="91" t="s">
        <v>175</v>
      </c>
      <c r="F322" s="221">
        <v>1.3</v>
      </c>
      <c r="G322" s="110" t="s">
        <v>93</v>
      </c>
      <c r="H322" s="228"/>
      <c r="I322" s="120"/>
      <c r="J322" s="253"/>
      <c r="K322" s="150"/>
    </row>
    <row r="323" spans="1:11" s="90" customFormat="1" ht="24" customHeight="1">
      <c r="A323" s="193"/>
      <c r="B323" s="202"/>
      <c r="C323" s="68" t="s">
        <v>18</v>
      </c>
      <c r="D323" s="202"/>
      <c r="E323" s="91" t="s">
        <v>231</v>
      </c>
      <c r="F323" s="221">
        <v>9.6999999999999993</v>
      </c>
      <c r="G323" s="110" t="s">
        <v>93</v>
      </c>
      <c r="H323" s="228"/>
      <c r="I323" s="120"/>
      <c r="J323" s="253"/>
      <c r="K323" s="150"/>
    </row>
    <row r="324" spans="1:11" s="90" customFormat="1" ht="24" customHeight="1">
      <c r="A324" s="193"/>
      <c r="B324" s="202"/>
      <c r="C324" s="68" t="s">
        <v>18</v>
      </c>
      <c r="D324" s="202"/>
      <c r="E324" s="91" t="s">
        <v>214</v>
      </c>
      <c r="F324" s="221">
        <v>17.7</v>
      </c>
      <c r="G324" s="110" t="s">
        <v>93</v>
      </c>
      <c r="H324" s="228"/>
      <c r="I324" s="120"/>
      <c r="J324" s="253"/>
      <c r="K324" s="150"/>
    </row>
    <row r="325" spans="1:11" s="90" customFormat="1" ht="24" customHeight="1">
      <c r="A325" s="193"/>
      <c r="B325" s="202"/>
      <c r="C325" s="68" t="s">
        <v>18</v>
      </c>
      <c r="D325" s="202"/>
      <c r="E325" s="91" t="s">
        <v>43</v>
      </c>
      <c r="F325" s="221">
        <v>0.4</v>
      </c>
      <c r="G325" s="110" t="s">
        <v>93</v>
      </c>
      <c r="H325" s="228"/>
      <c r="I325" s="120"/>
      <c r="J325" s="253"/>
      <c r="K325" s="150"/>
    </row>
    <row r="326" spans="1:11" s="90" customFormat="1" ht="24" customHeight="1">
      <c r="A326" s="193"/>
      <c r="B326" s="202"/>
      <c r="C326" s="68"/>
      <c r="D326" s="202"/>
      <c r="E326" s="91"/>
      <c r="F326" s="221"/>
      <c r="G326" s="110"/>
      <c r="H326" s="228"/>
      <c r="I326" s="120"/>
      <c r="J326" s="253"/>
      <c r="K326" s="150"/>
    </row>
    <row r="327" spans="1:11" s="90" customFormat="1" ht="24" customHeight="1">
      <c r="A327" s="193"/>
      <c r="B327" s="202"/>
      <c r="C327" s="68"/>
      <c r="D327" s="202"/>
      <c r="E327" s="91"/>
      <c r="F327" s="221"/>
      <c r="G327" s="110"/>
      <c r="H327" s="228"/>
      <c r="I327" s="120"/>
      <c r="J327" s="253"/>
      <c r="K327" s="150"/>
    </row>
    <row r="328" spans="1:11" s="90" customFormat="1" ht="24" customHeight="1">
      <c r="A328" s="193"/>
      <c r="B328" s="202"/>
      <c r="C328" s="68"/>
      <c r="D328" s="202"/>
      <c r="E328" s="91"/>
      <c r="F328" s="119"/>
      <c r="G328" s="110"/>
      <c r="H328" s="228"/>
      <c r="I328" s="120"/>
      <c r="J328" s="253"/>
      <c r="K328" s="150"/>
    </row>
    <row r="329" spans="1:11" ht="24" customHeight="1">
      <c r="A329" s="197"/>
      <c r="B329" s="66"/>
      <c r="C329" s="78" t="str">
        <f>"計　　"&amp;C312</f>
        <v>計　　発生材積込み</v>
      </c>
      <c r="D329" s="82"/>
      <c r="E329" s="66"/>
      <c r="F329" s="97"/>
      <c r="G329" s="111"/>
      <c r="H329" s="97"/>
      <c r="I329" s="128"/>
      <c r="J329" s="134"/>
      <c r="K329" s="144"/>
    </row>
    <row r="330" spans="1:11" ht="24" customHeight="1">
      <c r="A330" s="199"/>
      <c r="B330" s="205"/>
      <c r="C330" s="71"/>
      <c r="D330" s="83"/>
      <c r="E330" s="88"/>
      <c r="F330" s="224"/>
      <c r="G330" s="112"/>
      <c r="H330" s="98"/>
      <c r="I330" s="125"/>
      <c r="J330" s="135"/>
      <c r="K330" s="266"/>
    </row>
    <row r="331" spans="1:11" ht="24" customHeight="1">
      <c r="A331" s="51" t="s">
        <v>1</v>
      </c>
      <c r="B331" s="79"/>
      <c r="C331" s="59" t="s">
        <v>8</v>
      </c>
      <c r="D331" s="79"/>
      <c r="E331" s="59" t="s">
        <v>12</v>
      </c>
      <c r="F331" s="94" t="s">
        <v>50</v>
      </c>
      <c r="G331" s="94" t="s">
        <v>16</v>
      </c>
      <c r="H331" s="94" t="s">
        <v>5</v>
      </c>
      <c r="I331" s="94" t="s">
        <v>23</v>
      </c>
      <c r="J331" s="79"/>
      <c r="K331" s="140" t="s">
        <v>2</v>
      </c>
    </row>
    <row r="332" spans="1:11" s="50" customFormat="1" ht="24" customHeight="1">
      <c r="A332" s="192"/>
      <c r="B332" s="204"/>
      <c r="C332" s="188" t="s">
        <v>39</v>
      </c>
      <c r="D332" s="204"/>
      <c r="E332" s="188" t="str">
        <f>E310</f>
        <v>発生材処分</v>
      </c>
      <c r="F332" s="216"/>
      <c r="G332" s="216"/>
      <c r="H332" s="216"/>
      <c r="I332" s="237"/>
      <c r="J332" s="249"/>
      <c r="K332" s="256"/>
    </row>
    <row r="333" spans="1:11" s="90" customFormat="1" ht="24" customHeight="1">
      <c r="A333" s="198">
        <v>4.2</v>
      </c>
      <c r="B333" s="206"/>
      <c r="C333" s="188" t="s">
        <v>170</v>
      </c>
      <c r="D333" s="202"/>
      <c r="E333" s="68"/>
      <c r="F333" s="119"/>
      <c r="G333" s="119"/>
      <c r="H333" s="119"/>
      <c r="I333" s="240"/>
      <c r="J333" s="253"/>
      <c r="K333" s="150"/>
    </row>
    <row r="334" spans="1:11" s="90" customFormat="1" ht="24" customHeight="1">
      <c r="A334" s="193"/>
      <c r="B334" s="202"/>
      <c r="C334" s="68" t="s">
        <v>64</v>
      </c>
      <c r="D334" s="202"/>
      <c r="E334" s="91" t="s">
        <v>297</v>
      </c>
      <c r="F334" s="223">
        <v>7.6</v>
      </c>
      <c r="G334" s="227" t="s">
        <v>93</v>
      </c>
      <c r="H334" s="228"/>
      <c r="I334" s="120"/>
      <c r="J334" s="253"/>
      <c r="K334" s="150"/>
    </row>
    <row r="335" spans="1:11" s="90" customFormat="1" ht="24" customHeight="1">
      <c r="A335" s="193"/>
      <c r="B335" s="202"/>
      <c r="C335" s="68" t="s">
        <v>64</v>
      </c>
      <c r="D335" s="202"/>
      <c r="E335" s="91" t="s">
        <v>62</v>
      </c>
      <c r="F335" s="96">
        <v>114</v>
      </c>
      <c r="G335" s="110" t="s">
        <v>93</v>
      </c>
      <c r="H335" s="228"/>
      <c r="I335" s="120"/>
      <c r="J335" s="253"/>
      <c r="K335" s="150"/>
    </row>
    <row r="336" spans="1:11" s="90" customFormat="1" ht="24" customHeight="1">
      <c r="A336" s="193"/>
      <c r="B336" s="202"/>
      <c r="C336" s="68" t="s">
        <v>64</v>
      </c>
      <c r="D336" s="202"/>
      <c r="E336" s="91" t="s">
        <v>298</v>
      </c>
      <c r="F336" s="221">
        <v>1.3</v>
      </c>
      <c r="G336" s="110" t="s">
        <v>93</v>
      </c>
      <c r="H336" s="228"/>
      <c r="I336" s="120"/>
      <c r="J336" s="253"/>
      <c r="K336" s="150"/>
    </row>
    <row r="337" spans="1:11" s="90" customFormat="1" ht="24" customHeight="1">
      <c r="A337" s="193"/>
      <c r="B337" s="202"/>
      <c r="C337" s="68" t="s">
        <v>64</v>
      </c>
      <c r="D337" s="202"/>
      <c r="E337" s="91" t="s">
        <v>14</v>
      </c>
      <c r="F337" s="221">
        <v>22.2</v>
      </c>
      <c r="G337" s="110" t="s">
        <v>93</v>
      </c>
      <c r="H337" s="228"/>
      <c r="I337" s="120"/>
      <c r="J337" s="253"/>
      <c r="K337" s="150"/>
    </row>
    <row r="338" spans="1:11" s="90" customFormat="1" ht="24" customHeight="1">
      <c r="A338" s="193"/>
      <c r="B338" s="202"/>
      <c r="C338" s="68" t="s">
        <v>64</v>
      </c>
      <c r="D338" s="202"/>
      <c r="E338" s="91" t="s">
        <v>198</v>
      </c>
      <c r="F338" s="221">
        <v>1.5</v>
      </c>
      <c r="G338" s="110" t="s">
        <v>93</v>
      </c>
      <c r="H338" s="228"/>
      <c r="I338" s="120"/>
      <c r="J338" s="253"/>
      <c r="K338" s="150"/>
    </row>
    <row r="339" spans="1:11" s="90" customFormat="1" ht="24" customHeight="1">
      <c r="A339" s="193"/>
      <c r="B339" s="202"/>
      <c r="C339" s="68" t="s">
        <v>64</v>
      </c>
      <c r="D339" s="202"/>
      <c r="E339" s="91" t="s">
        <v>100</v>
      </c>
      <c r="F339" s="221">
        <v>4.0999999999999996</v>
      </c>
      <c r="G339" s="110" t="s">
        <v>93</v>
      </c>
      <c r="H339" s="228"/>
      <c r="I339" s="120"/>
      <c r="J339" s="253"/>
      <c r="K339" s="150"/>
    </row>
    <row r="340" spans="1:11" s="90" customFormat="1" ht="24" customHeight="1">
      <c r="A340" s="193"/>
      <c r="B340" s="202"/>
      <c r="C340" s="68" t="s">
        <v>64</v>
      </c>
      <c r="D340" s="202"/>
      <c r="E340" s="91" t="s">
        <v>278</v>
      </c>
      <c r="F340" s="221">
        <v>67</v>
      </c>
      <c r="G340" s="110" t="s">
        <v>93</v>
      </c>
      <c r="H340" s="228"/>
      <c r="I340" s="120"/>
      <c r="J340" s="253"/>
      <c r="K340" s="150"/>
    </row>
    <row r="341" spans="1:11" s="90" customFormat="1" ht="24" customHeight="1">
      <c r="A341" s="193"/>
      <c r="B341" s="202"/>
      <c r="C341" s="68" t="s">
        <v>64</v>
      </c>
      <c r="D341" s="202"/>
      <c r="E341" s="91" t="s">
        <v>233</v>
      </c>
      <c r="F341" s="221">
        <v>2</v>
      </c>
      <c r="G341" s="110" t="s">
        <v>93</v>
      </c>
      <c r="H341" s="228"/>
      <c r="I341" s="120"/>
      <c r="J341" s="253"/>
      <c r="K341" s="150"/>
    </row>
    <row r="342" spans="1:11" s="90" customFormat="1" ht="24" customHeight="1">
      <c r="A342" s="193"/>
      <c r="B342" s="202"/>
      <c r="C342" s="68" t="s">
        <v>64</v>
      </c>
      <c r="D342" s="202"/>
      <c r="E342" s="91" t="s">
        <v>230</v>
      </c>
      <c r="F342" s="221">
        <v>1.1000000000000001</v>
      </c>
      <c r="G342" s="110" t="s">
        <v>93</v>
      </c>
      <c r="H342" s="228"/>
      <c r="I342" s="120"/>
      <c r="J342" s="253"/>
      <c r="K342" s="150"/>
    </row>
    <row r="343" spans="1:11" s="90" customFormat="1" ht="24" customHeight="1">
      <c r="A343" s="193"/>
      <c r="B343" s="202"/>
      <c r="C343" s="68" t="s">
        <v>64</v>
      </c>
      <c r="D343" s="202"/>
      <c r="E343" s="91" t="s">
        <v>299</v>
      </c>
      <c r="F343" s="221">
        <v>40.6</v>
      </c>
      <c r="G343" s="110" t="s">
        <v>93</v>
      </c>
      <c r="H343" s="228"/>
      <c r="I343" s="120"/>
      <c r="J343" s="253"/>
      <c r="K343" s="150"/>
    </row>
    <row r="344" spans="1:11" s="90" customFormat="1" ht="24" customHeight="1">
      <c r="A344" s="193"/>
      <c r="B344" s="202"/>
      <c r="C344" s="68" t="s">
        <v>64</v>
      </c>
      <c r="D344" s="202"/>
      <c r="E344" s="91" t="s">
        <v>234</v>
      </c>
      <c r="F344" s="221">
        <v>1.3</v>
      </c>
      <c r="G344" s="110" t="s">
        <v>93</v>
      </c>
      <c r="H344" s="228"/>
      <c r="I344" s="120"/>
      <c r="J344" s="253"/>
      <c r="K344" s="150"/>
    </row>
    <row r="345" spans="1:11" s="90" customFormat="1" ht="24" customHeight="1">
      <c r="A345" s="193"/>
      <c r="B345" s="202"/>
      <c r="C345" s="68" t="s">
        <v>64</v>
      </c>
      <c r="D345" s="202"/>
      <c r="E345" s="91" t="s">
        <v>218</v>
      </c>
      <c r="F345" s="221">
        <v>9.6999999999999993</v>
      </c>
      <c r="G345" s="110" t="s">
        <v>93</v>
      </c>
      <c r="H345" s="228"/>
      <c r="I345" s="120"/>
      <c r="J345" s="253"/>
      <c r="K345" s="150"/>
    </row>
    <row r="346" spans="1:11" s="90" customFormat="1" ht="24" customHeight="1">
      <c r="A346" s="193"/>
      <c r="B346" s="202"/>
      <c r="C346" s="68" t="s">
        <v>64</v>
      </c>
      <c r="D346" s="202"/>
      <c r="E346" s="91" t="s">
        <v>128</v>
      </c>
      <c r="F346" s="221">
        <v>17.7</v>
      </c>
      <c r="G346" s="110" t="s">
        <v>93</v>
      </c>
      <c r="H346" s="228"/>
      <c r="I346" s="120"/>
      <c r="J346" s="253"/>
      <c r="K346" s="150"/>
    </row>
    <row r="347" spans="1:11" s="90" customFormat="1" ht="24" customHeight="1">
      <c r="A347" s="193"/>
      <c r="B347" s="202"/>
      <c r="C347" s="68" t="s">
        <v>64</v>
      </c>
      <c r="D347" s="202"/>
      <c r="E347" s="91" t="s">
        <v>224</v>
      </c>
      <c r="F347" s="221">
        <v>0.4</v>
      </c>
      <c r="G347" s="110" t="s">
        <v>93</v>
      </c>
      <c r="H347" s="228"/>
      <c r="I347" s="120"/>
      <c r="J347" s="253"/>
      <c r="K347" s="150"/>
    </row>
    <row r="348" spans="1:11" s="90" customFormat="1" ht="24" customHeight="1">
      <c r="A348" s="193"/>
      <c r="B348" s="202"/>
      <c r="C348" s="68"/>
      <c r="D348" s="202"/>
      <c r="E348" s="91"/>
      <c r="F348" s="221"/>
      <c r="G348" s="110"/>
      <c r="H348" s="228"/>
      <c r="I348" s="120"/>
      <c r="J348" s="253"/>
      <c r="K348" s="150"/>
    </row>
    <row r="349" spans="1:11" s="90" customFormat="1" ht="24" customHeight="1">
      <c r="A349" s="193"/>
      <c r="B349" s="202"/>
      <c r="C349" s="68"/>
      <c r="D349" s="202"/>
      <c r="E349" s="91"/>
      <c r="F349" s="221"/>
      <c r="G349" s="110"/>
      <c r="H349" s="228"/>
      <c r="I349" s="120"/>
      <c r="J349" s="253"/>
      <c r="K349" s="150"/>
    </row>
    <row r="350" spans="1:11" s="90" customFormat="1" ht="24" customHeight="1">
      <c r="A350" s="193"/>
      <c r="B350" s="202"/>
      <c r="C350" s="68"/>
      <c r="D350" s="202"/>
      <c r="E350" s="91"/>
      <c r="F350" s="119"/>
      <c r="G350" s="119"/>
      <c r="H350" s="228"/>
      <c r="I350" s="120"/>
      <c r="J350" s="253"/>
      <c r="K350" s="150"/>
    </row>
    <row r="351" spans="1:11" ht="24" customHeight="1">
      <c r="A351" s="197"/>
      <c r="B351" s="66"/>
      <c r="C351" s="78" t="str">
        <f>"計　　"&amp;C334</f>
        <v xml:space="preserve">計　　発生材運搬      </v>
      </c>
      <c r="D351" s="82"/>
      <c r="E351" s="66"/>
      <c r="F351" s="97"/>
      <c r="G351" s="111"/>
      <c r="H351" s="97"/>
      <c r="I351" s="128"/>
      <c r="J351" s="134"/>
      <c r="K351" s="144"/>
    </row>
    <row r="352" spans="1:11" ht="24" customHeight="1">
      <c r="A352" s="199"/>
      <c r="B352" s="205"/>
      <c r="C352" s="71"/>
      <c r="D352" s="83"/>
      <c r="E352" s="88"/>
      <c r="F352" s="222"/>
      <c r="G352" s="112"/>
      <c r="H352" s="98"/>
      <c r="I352" s="125"/>
      <c r="J352" s="135"/>
      <c r="K352" s="145"/>
    </row>
    <row r="353" spans="1:11" ht="24" customHeight="1">
      <c r="A353" s="51" t="s">
        <v>1</v>
      </c>
      <c r="B353" s="79"/>
      <c r="C353" s="59" t="s">
        <v>64</v>
      </c>
      <c r="D353" s="79"/>
      <c r="E353" s="59" t="s">
        <v>12</v>
      </c>
      <c r="F353" s="94" t="s">
        <v>50</v>
      </c>
      <c r="G353" s="94" t="s">
        <v>16</v>
      </c>
      <c r="H353" s="94" t="s">
        <v>5</v>
      </c>
      <c r="I353" s="94" t="s">
        <v>23</v>
      </c>
      <c r="J353" s="79"/>
      <c r="K353" s="140" t="s">
        <v>2</v>
      </c>
    </row>
    <row r="354" spans="1:11" s="50" customFormat="1" ht="24" customHeight="1">
      <c r="A354" s="192"/>
      <c r="B354" s="204"/>
      <c r="C354" s="188" t="s">
        <v>39</v>
      </c>
      <c r="D354" s="204"/>
      <c r="E354" s="188" t="str">
        <f>E310</f>
        <v>発生材処分</v>
      </c>
      <c r="F354" s="216"/>
      <c r="G354" s="216"/>
      <c r="H354" s="216"/>
      <c r="I354" s="237"/>
      <c r="J354" s="249"/>
      <c r="K354" s="256"/>
    </row>
    <row r="355" spans="1:11" s="90" customFormat="1" ht="24" customHeight="1">
      <c r="A355" s="198">
        <v>4.3</v>
      </c>
      <c r="B355" s="206"/>
      <c r="C355" s="188" t="s">
        <v>194</v>
      </c>
      <c r="D355" s="202"/>
      <c r="E355" s="68"/>
      <c r="F355" s="119"/>
      <c r="G355" s="119"/>
      <c r="H355" s="228"/>
      <c r="I355" s="240"/>
      <c r="J355" s="253"/>
      <c r="K355" s="150"/>
    </row>
    <row r="356" spans="1:11" s="90" customFormat="1" ht="24" customHeight="1">
      <c r="A356" s="193"/>
      <c r="B356" s="202"/>
      <c r="C356" s="68" t="s">
        <v>202</v>
      </c>
      <c r="D356" s="202"/>
      <c r="E356" s="91" t="s">
        <v>297</v>
      </c>
      <c r="F356" s="221">
        <v>17.899999999999999</v>
      </c>
      <c r="G356" s="110" t="s">
        <v>47</v>
      </c>
      <c r="H356" s="228"/>
      <c r="I356" s="120"/>
      <c r="J356" s="253"/>
      <c r="K356" s="150"/>
    </row>
    <row r="357" spans="1:11" s="90" customFormat="1" ht="24" customHeight="1">
      <c r="A357" s="193"/>
      <c r="B357" s="202"/>
      <c r="C357" s="68" t="s">
        <v>202</v>
      </c>
      <c r="D357" s="202"/>
      <c r="E357" s="91" t="s">
        <v>62</v>
      </c>
      <c r="F357" s="96">
        <v>274</v>
      </c>
      <c r="G357" s="110" t="s">
        <v>47</v>
      </c>
      <c r="H357" s="228"/>
      <c r="I357" s="120"/>
      <c r="J357" s="253"/>
      <c r="K357" s="150"/>
    </row>
    <row r="358" spans="1:11" s="90" customFormat="1" ht="24" customHeight="1">
      <c r="A358" s="193"/>
      <c r="B358" s="202"/>
      <c r="C358" s="68" t="s">
        <v>202</v>
      </c>
      <c r="D358" s="202"/>
      <c r="E358" s="91" t="s">
        <v>298</v>
      </c>
      <c r="F358" s="221">
        <v>1.9</v>
      </c>
      <c r="G358" s="110" t="s">
        <v>47</v>
      </c>
      <c r="H358" s="228"/>
      <c r="I358" s="120"/>
      <c r="J358" s="253"/>
      <c r="K358" s="150"/>
    </row>
    <row r="359" spans="1:11" s="90" customFormat="1" ht="24" customHeight="1">
      <c r="A359" s="193"/>
      <c r="B359" s="202"/>
      <c r="C359" s="68" t="s">
        <v>202</v>
      </c>
      <c r="D359" s="202"/>
      <c r="E359" s="91" t="s">
        <v>14</v>
      </c>
      <c r="F359" s="221">
        <v>12.2</v>
      </c>
      <c r="G359" s="110" t="s">
        <v>47</v>
      </c>
      <c r="H359" s="228"/>
      <c r="I359" s="120"/>
      <c r="J359" s="253"/>
      <c r="K359" s="150"/>
    </row>
    <row r="360" spans="1:11" s="90" customFormat="1" ht="24" customHeight="1">
      <c r="A360" s="193"/>
      <c r="B360" s="202"/>
      <c r="C360" s="68" t="s">
        <v>202</v>
      </c>
      <c r="D360" s="202"/>
      <c r="E360" s="91" t="s">
        <v>198</v>
      </c>
      <c r="F360" s="221">
        <v>1.2</v>
      </c>
      <c r="G360" s="110" t="s">
        <v>47</v>
      </c>
      <c r="H360" s="228"/>
      <c r="I360" s="120"/>
      <c r="J360" s="253"/>
      <c r="K360" s="150"/>
    </row>
    <row r="361" spans="1:11" s="90" customFormat="1" ht="24" customHeight="1">
      <c r="A361" s="193"/>
      <c r="B361" s="202"/>
      <c r="C361" s="68" t="s">
        <v>202</v>
      </c>
      <c r="D361" s="202"/>
      <c r="E361" s="91" t="s">
        <v>100</v>
      </c>
      <c r="F361" s="221">
        <v>3.3</v>
      </c>
      <c r="G361" s="110" t="s">
        <v>47</v>
      </c>
      <c r="H361" s="228"/>
      <c r="I361" s="120"/>
      <c r="J361" s="253"/>
      <c r="K361" s="150"/>
    </row>
    <row r="362" spans="1:11" s="90" customFormat="1" ht="24" customHeight="1">
      <c r="A362" s="193"/>
      <c r="B362" s="202"/>
      <c r="C362" s="68" t="s">
        <v>202</v>
      </c>
      <c r="D362" s="202"/>
      <c r="E362" s="91" t="s">
        <v>278</v>
      </c>
      <c r="F362" s="221">
        <v>75.7</v>
      </c>
      <c r="G362" s="110" t="s">
        <v>47</v>
      </c>
      <c r="H362" s="232"/>
      <c r="I362" s="242"/>
      <c r="J362" s="253"/>
      <c r="K362" s="150"/>
    </row>
    <row r="363" spans="1:11" s="90" customFormat="1" ht="24" customHeight="1">
      <c r="A363" s="193"/>
      <c r="B363" s="202"/>
      <c r="C363" s="68" t="s">
        <v>202</v>
      </c>
      <c r="D363" s="202"/>
      <c r="E363" s="91" t="s">
        <v>233</v>
      </c>
      <c r="F363" s="221">
        <v>0.7</v>
      </c>
      <c r="G363" s="110" t="s">
        <v>47</v>
      </c>
      <c r="H363" s="228"/>
      <c r="I363" s="120"/>
      <c r="J363" s="253"/>
      <c r="K363" s="150"/>
    </row>
    <row r="364" spans="1:11" s="90" customFormat="1" ht="24" customHeight="1">
      <c r="A364" s="193"/>
      <c r="B364" s="202"/>
      <c r="C364" s="68" t="s">
        <v>202</v>
      </c>
      <c r="D364" s="202"/>
      <c r="E364" s="91" t="s">
        <v>230</v>
      </c>
      <c r="F364" s="221">
        <v>0.9</v>
      </c>
      <c r="G364" s="110" t="s">
        <v>47</v>
      </c>
      <c r="H364" s="228"/>
      <c r="I364" s="120"/>
      <c r="J364" s="253"/>
      <c r="K364" s="150"/>
    </row>
    <row r="365" spans="1:11" s="90" customFormat="1" ht="24" customHeight="1">
      <c r="A365" s="193"/>
      <c r="B365" s="202"/>
      <c r="C365" s="68" t="s">
        <v>202</v>
      </c>
      <c r="D365" s="202"/>
      <c r="E365" s="91" t="s">
        <v>299</v>
      </c>
      <c r="F365" s="221">
        <v>40.6</v>
      </c>
      <c r="G365" s="110" t="s">
        <v>47</v>
      </c>
      <c r="H365" s="228"/>
      <c r="I365" s="120"/>
      <c r="J365" s="253"/>
      <c r="K365" s="150"/>
    </row>
    <row r="366" spans="1:11" s="90" customFormat="1" ht="24" customHeight="1">
      <c r="A366" s="193"/>
      <c r="B366" s="202"/>
      <c r="C366" s="68" t="s">
        <v>202</v>
      </c>
      <c r="D366" s="202"/>
      <c r="E366" s="91" t="s">
        <v>234</v>
      </c>
      <c r="F366" s="221">
        <v>0.2</v>
      </c>
      <c r="G366" s="110" t="s">
        <v>47</v>
      </c>
      <c r="H366" s="228"/>
      <c r="I366" s="120"/>
      <c r="J366" s="253"/>
      <c r="K366" s="150"/>
    </row>
    <row r="367" spans="1:11" s="90" customFormat="1" ht="24" customHeight="1">
      <c r="A367" s="193"/>
      <c r="B367" s="202"/>
      <c r="C367" s="68" t="s">
        <v>202</v>
      </c>
      <c r="D367" s="202"/>
      <c r="E367" s="91" t="s">
        <v>218</v>
      </c>
      <c r="F367" s="221">
        <v>2.5</v>
      </c>
      <c r="G367" s="110" t="s">
        <v>47</v>
      </c>
      <c r="H367" s="228"/>
      <c r="I367" s="120"/>
      <c r="J367" s="253"/>
      <c r="K367" s="150"/>
    </row>
    <row r="368" spans="1:11" s="90" customFormat="1" ht="24" customHeight="1">
      <c r="A368" s="193"/>
      <c r="B368" s="202"/>
      <c r="C368" s="68" t="s">
        <v>202</v>
      </c>
      <c r="D368" s="202"/>
      <c r="E368" s="91" t="s">
        <v>128</v>
      </c>
      <c r="F368" s="221">
        <v>5.3</v>
      </c>
      <c r="G368" s="110" t="s">
        <v>47</v>
      </c>
      <c r="H368" s="228"/>
      <c r="I368" s="120"/>
      <c r="J368" s="253"/>
      <c r="K368" s="150"/>
    </row>
    <row r="369" spans="1:11" s="90" customFormat="1" ht="24" customHeight="1">
      <c r="A369" s="193"/>
      <c r="B369" s="202"/>
      <c r="C369" s="68" t="s">
        <v>202</v>
      </c>
      <c r="D369" s="202"/>
      <c r="E369" s="91" t="s">
        <v>224</v>
      </c>
      <c r="F369" s="221">
        <v>37</v>
      </c>
      <c r="G369" s="110" t="s">
        <v>176</v>
      </c>
      <c r="H369" s="228"/>
      <c r="I369" s="120"/>
      <c r="J369" s="253"/>
      <c r="K369" s="150"/>
    </row>
    <row r="370" spans="1:11" s="90" customFormat="1" ht="24" customHeight="1">
      <c r="A370" s="193"/>
      <c r="B370" s="202"/>
      <c r="C370" s="68"/>
      <c r="D370" s="202"/>
      <c r="E370" s="91"/>
      <c r="F370" s="221"/>
      <c r="G370" s="110"/>
      <c r="H370" s="228"/>
      <c r="I370" s="120"/>
      <c r="J370" s="253"/>
      <c r="K370" s="150"/>
    </row>
    <row r="371" spans="1:11" s="90" customFormat="1" ht="24" customHeight="1">
      <c r="A371" s="193"/>
      <c r="B371" s="202"/>
      <c r="C371" s="68"/>
      <c r="D371" s="202"/>
      <c r="E371" s="91"/>
      <c r="F371" s="221"/>
      <c r="G371" s="110"/>
      <c r="H371" s="228"/>
      <c r="I371" s="120"/>
      <c r="J371" s="253"/>
      <c r="K371" s="150"/>
    </row>
    <row r="372" spans="1:11" s="90" customFormat="1" ht="24" customHeight="1">
      <c r="A372" s="193"/>
      <c r="B372" s="202"/>
      <c r="C372" s="68"/>
      <c r="D372" s="202"/>
      <c r="E372" s="91"/>
      <c r="F372" s="119" t="s">
        <v>133</v>
      </c>
      <c r="G372" s="119"/>
      <c r="H372" s="119"/>
      <c r="I372" s="240"/>
      <c r="J372" s="253"/>
      <c r="K372" s="150"/>
    </row>
    <row r="373" spans="1:11" ht="24" customHeight="1">
      <c r="A373" s="197"/>
      <c r="B373" s="66"/>
      <c r="C373" s="78" t="str">
        <f>"計　　"&amp;C357</f>
        <v xml:space="preserve">計　　発生材処分     </v>
      </c>
      <c r="D373" s="82"/>
      <c r="E373" s="66"/>
      <c r="F373" s="97"/>
      <c r="G373" s="111"/>
      <c r="H373" s="97"/>
      <c r="I373" s="128"/>
      <c r="J373" s="255"/>
      <c r="K373" s="153"/>
    </row>
    <row r="374" spans="1:11" ht="24" customHeight="1">
      <c r="A374" s="199"/>
      <c r="B374" s="205"/>
      <c r="C374" s="88"/>
      <c r="D374" s="83"/>
      <c r="E374" s="215"/>
      <c r="F374" s="225"/>
      <c r="G374" s="220"/>
      <c r="H374" s="231"/>
      <c r="I374" s="125"/>
      <c r="J374" s="135"/>
      <c r="K374" s="145"/>
    </row>
  </sheetData>
  <autoFilter ref="C1:C374"/>
  <phoneticPr fontId="65"/>
  <pageMargins left="0.43307086614173229" right="3.937007874015748e-002" top="0.74803149606299213" bottom="0.74803149606299213" header="0.31496062992125984" footer="0.31496062992125984"/>
  <pageSetup paperSize="9" scale="99" fitToWidth="1" fitToHeight="1" orientation="landscape" usePrinterDefaults="1" r:id="rId1"/>
  <headerFooter alignWithMargins="0"/>
  <rowBreaks count="16" manualBreakCount="16">
    <brk id="22" max="10" man="1"/>
    <brk id="44" max="10" man="1"/>
    <brk id="66" max="16383" man="1"/>
    <brk id="88" max="10" man="1"/>
    <brk id="110" max="10" man="1"/>
    <brk id="132" max="10" man="1"/>
    <brk id="154" max="10" man="1"/>
    <brk id="176" max="10" man="1"/>
    <brk id="198" max="10" man="1"/>
    <brk id="220" max="10" man="1"/>
    <brk id="242" max="10" man="1"/>
    <brk id="264" max="10" man="1"/>
    <brk id="286" max="10" man="1"/>
    <brk id="308" max="10" man="1"/>
    <brk id="330" max="10" man="1"/>
    <brk id="352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0.6"/>
  </sheetPr>
  <dimension ref="A1:K308"/>
  <sheetViews>
    <sheetView showZeros="0" view="pageBreakPreview" zoomScaleSheetLayoutView="100" workbookViewId="0"/>
  </sheetViews>
  <sheetFormatPr defaultRowHeight="13.2"/>
  <cols>
    <col min="1" max="1" width="4.75" customWidth="1"/>
    <col min="2" max="2" width="0.875" customWidth="1"/>
    <col min="3" max="3" width="31.625" customWidth="1"/>
    <col min="4" max="4" width="0.875" customWidth="1"/>
    <col min="5" max="5" width="30.75" customWidth="1"/>
    <col min="6" max="6" width="10.75" customWidth="1"/>
    <col min="7" max="7" width="7.75" customWidth="1"/>
    <col min="8" max="8" width="14.75" customWidth="1"/>
    <col min="9" max="9" width="16.5" customWidth="1"/>
    <col min="10" max="10" width="3.875" customWidth="1"/>
    <col min="11" max="11" width="17.75" customWidth="1"/>
  </cols>
  <sheetData>
    <row r="1" spans="1:11" ht="24" customHeight="1">
      <c r="A1" s="51" t="s">
        <v>1</v>
      </c>
      <c r="B1" s="59"/>
      <c r="C1" s="59" t="s">
        <v>8</v>
      </c>
      <c r="D1" s="79"/>
      <c r="E1" s="59" t="s">
        <v>12</v>
      </c>
      <c r="F1" s="94" t="s">
        <v>50</v>
      </c>
      <c r="G1" s="94" t="s">
        <v>16</v>
      </c>
      <c r="H1" s="94" t="s">
        <v>5</v>
      </c>
      <c r="I1" s="94" t="s">
        <v>23</v>
      </c>
      <c r="J1" s="79"/>
      <c r="K1" s="140" t="s">
        <v>2</v>
      </c>
    </row>
    <row r="2" spans="1:11" ht="24" customHeight="1">
      <c r="A2" s="52"/>
      <c r="B2" s="60"/>
      <c r="C2" s="188" t="s">
        <v>254</v>
      </c>
      <c r="D2" s="80"/>
      <c r="E2" s="87"/>
      <c r="F2" s="95"/>
      <c r="G2" s="109"/>
      <c r="H2" s="95"/>
      <c r="I2" s="123"/>
      <c r="J2" s="132"/>
      <c r="K2" s="141"/>
    </row>
    <row r="3" spans="1:11" ht="24" customHeight="1">
      <c r="A3" s="53"/>
      <c r="B3" s="61"/>
      <c r="C3" s="76"/>
      <c r="D3" s="84"/>
      <c r="E3" s="76"/>
      <c r="F3" s="291"/>
      <c r="G3" s="113"/>
      <c r="H3" s="99"/>
      <c r="I3" s="126"/>
      <c r="J3" s="133"/>
      <c r="K3" s="142"/>
    </row>
    <row r="4" spans="1:11" s="267" customFormat="1" ht="24" customHeight="1">
      <c r="A4" s="268"/>
      <c r="B4" s="275"/>
      <c r="C4" s="275" t="s">
        <v>57</v>
      </c>
      <c r="D4" s="286"/>
      <c r="E4" s="275" t="s">
        <v>308</v>
      </c>
      <c r="F4" s="292">
        <v>1</v>
      </c>
      <c r="G4" s="304" t="s">
        <v>10</v>
      </c>
      <c r="H4" s="306"/>
      <c r="I4" s="309"/>
      <c r="J4" s="318"/>
      <c r="K4" s="328"/>
    </row>
    <row r="5" spans="1:11" s="90" customFormat="1" ht="24" customHeight="1">
      <c r="A5" s="269"/>
      <c r="B5" s="68"/>
      <c r="C5" s="68"/>
      <c r="D5" s="81"/>
      <c r="E5" s="68"/>
      <c r="F5" s="221"/>
      <c r="G5" s="110"/>
      <c r="H5" s="119"/>
      <c r="I5" s="120"/>
      <c r="J5" s="138"/>
      <c r="K5" s="150"/>
    </row>
    <row r="6" spans="1:11" s="90" customFormat="1" ht="24" customHeight="1">
      <c r="A6" s="269"/>
      <c r="B6" s="68"/>
      <c r="C6" s="68" t="s">
        <v>57</v>
      </c>
      <c r="D6" s="81"/>
      <c r="E6" s="91" t="s">
        <v>169</v>
      </c>
      <c r="F6" s="96">
        <v>3</v>
      </c>
      <c r="G6" s="110" t="s">
        <v>309</v>
      </c>
      <c r="H6" s="120"/>
      <c r="I6" s="120"/>
      <c r="J6" s="138"/>
      <c r="K6" s="149"/>
    </row>
    <row r="7" spans="1:11" s="90" customFormat="1" ht="24" customHeight="1">
      <c r="A7" s="269"/>
      <c r="B7" s="68"/>
      <c r="C7" s="68" t="s">
        <v>57</v>
      </c>
      <c r="D7" s="81"/>
      <c r="E7" s="91" t="s">
        <v>167</v>
      </c>
      <c r="F7" s="96">
        <v>2</v>
      </c>
      <c r="G7" s="110" t="s">
        <v>309</v>
      </c>
      <c r="H7" s="120"/>
      <c r="I7" s="120"/>
      <c r="J7" s="138"/>
      <c r="K7" s="149"/>
    </row>
    <row r="8" spans="1:11" s="90" customFormat="1" ht="24" customHeight="1">
      <c r="A8" s="269"/>
      <c r="B8" s="68"/>
      <c r="C8" s="91"/>
      <c r="D8" s="81"/>
      <c r="E8" s="91"/>
      <c r="F8" s="221"/>
      <c r="G8" s="110"/>
      <c r="H8" s="120"/>
      <c r="I8" s="120"/>
      <c r="J8" s="138"/>
      <c r="K8" s="149"/>
    </row>
    <row r="9" spans="1:11" s="90" customFormat="1" ht="24" customHeight="1">
      <c r="A9" s="269"/>
      <c r="B9" s="68"/>
      <c r="C9" s="91"/>
      <c r="D9" s="81"/>
      <c r="E9" s="91"/>
      <c r="F9" s="221"/>
      <c r="G9" s="110"/>
      <c r="H9" s="120"/>
      <c r="I9" s="120"/>
      <c r="J9" s="138"/>
      <c r="K9" s="149"/>
    </row>
    <row r="10" spans="1:11" s="90" customFormat="1" ht="24" customHeight="1">
      <c r="A10" s="269"/>
      <c r="B10" s="68"/>
      <c r="C10" s="91"/>
      <c r="D10" s="81"/>
      <c r="E10" s="91"/>
      <c r="F10" s="221"/>
      <c r="G10" s="110"/>
      <c r="H10" s="120"/>
      <c r="I10" s="120"/>
      <c r="J10" s="138"/>
      <c r="K10" s="149"/>
    </row>
    <row r="11" spans="1:11" s="90" customFormat="1" ht="24" customHeight="1">
      <c r="A11" s="269"/>
      <c r="B11" s="68"/>
      <c r="C11" s="68"/>
      <c r="D11" s="81"/>
      <c r="E11" s="68"/>
      <c r="F11" s="221"/>
      <c r="G11" s="110"/>
      <c r="H11" s="119"/>
      <c r="I11" s="120"/>
      <c r="J11" s="138"/>
      <c r="K11" s="257"/>
    </row>
    <row r="12" spans="1:11" s="90" customFormat="1" ht="24" customHeight="1">
      <c r="A12" s="269"/>
      <c r="B12" s="68"/>
      <c r="C12" s="68"/>
      <c r="D12" s="81"/>
      <c r="E12" s="68"/>
      <c r="F12" s="221"/>
      <c r="G12" s="110"/>
      <c r="H12" s="119"/>
      <c r="I12" s="120"/>
      <c r="J12" s="138"/>
      <c r="K12" s="150"/>
    </row>
    <row r="13" spans="1:11" s="90" customFormat="1" ht="24" customHeight="1">
      <c r="A13" s="269"/>
      <c r="B13" s="68"/>
      <c r="C13" s="68"/>
      <c r="D13" s="81"/>
      <c r="E13" s="68"/>
      <c r="F13" s="96"/>
      <c r="G13" s="110"/>
      <c r="H13" s="119"/>
      <c r="I13" s="120"/>
      <c r="J13" s="138"/>
      <c r="K13" s="150"/>
    </row>
    <row r="14" spans="1:11" s="90" customFormat="1" ht="24" customHeight="1">
      <c r="A14" s="269"/>
      <c r="B14" s="68"/>
      <c r="C14" s="68"/>
      <c r="D14" s="81"/>
      <c r="E14" s="68"/>
      <c r="F14" s="96"/>
      <c r="G14" s="110"/>
      <c r="H14" s="119"/>
      <c r="I14" s="120"/>
      <c r="J14" s="138"/>
      <c r="K14" s="150"/>
    </row>
    <row r="15" spans="1:11" s="90" customFormat="1" ht="24" customHeight="1">
      <c r="A15" s="269"/>
      <c r="B15" s="68"/>
      <c r="C15" s="68"/>
      <c r="D15" s="81"/>
      <c r="E15" s="68"/>
      <c r="F15" s="96"/>
      <c r="G15" s="110"/>
      <c r="H15" s="119"/>
      <c r="I15" s="120"/>
      <c r="J15" s="138"/>
      <c r="K15" s="150"/>
    </row>
    <row r="16" spans="1:11" s="90" customFormat="1" ht="24" customHeight="1">
      <c r="A16" s="269"/>
      <c r="B16" s="68"/>
      <c r="C16" s="68"/>
      <c r="D16" s="81"/>
      <c r="E16" s="68"/>
      <c r="F16" s="96"/>
      <c r="G16" s="110"/>
      <c r="H16" s="119"/>
      <c r="I16" s="120"/>
      <c r="J16" s="138"/>
      <c r="K16" s="150"/>
    </row>
    <row r="17" spans="1:11" s="90" customFormat="1" ht="24" customHeight="1">
      <c r="A17" s="269"/>
      <c r="B17" s="68"/>
      <c r="C17" s="68"/>
      <c r="D17" s="81"/>
      <c r="E17" s="68"/>
      <c r="F17" s="96"/>
      <c r="G17" s="110"/>
      <c r="H17" s="119"/>
      <c r="I17" s="120"/>
      <c r="J17" s="138"/>
      <c r="K17" s="150"/>
    </row>
    <row r="18" spans="1:11" s="90" customFormat="1" ht="24" customHeight="1">
      <c r="A18" s="270"/>
      <c r="B18" s="93"/>
      <c r="C18" s="93"/>
      <c r="D18" s="86"/>
      <c r="E18" s="93"/>
      <c r="F18" s="101"/>
      <c r="G18" s="115"/>
      <c r="H18" s="101"/>
      <c r="I18" s="128"/>
      <c r="J18" s="247"/>
      <c r="K18" s="258"/>
    </row>
    <row r="19" spans="1:11" s="90" customFormat="1" ht="24" customHeight="1">
      <c r="A19" s="270"/>
      <c r="B19" s="93"/>
      <c r="C19" s="93"/>
      <c r="D19" s="86"/>
      <c r="E19" s="93"/>
      <c r="F19" s="101"/>
      <c r="G19" s="115"/>
      <c r="H19" s="101"/>
      <c r="I19" s="128"/>
      <c r="J19" s="247"/>
      <c r="K19" s="258"/>
    </row>
    <row r="20" spans="1:11" s="90" customFormat="1" ht="24" customHeight="1">
      <c r="A20" s="270"/>
      <c r="B20" s="93"/>
      <c r="C20" s="93"/>
      <c r="D20" s="86"/>
      <c r="E20" s="93"/>
      <c r="F20" s="101"/>
      <c r="G20" s="115"/>
      <c r="H20" s="101"/>
      <c r="I20" s="128"/>
      <c r="J20" s="247"/>
      <c r="K20" s="258"/>
    </row>
    <row r="21" spans="1:11" s="90" customFormat="1" ht="24" customHeight="1">
      <c r="A21" s="270"/>
      <c r="B21" s="93"/>
      <c r="C21" s="78" t="str">
        <f>"計　　"&amp;E4</f>
        <v>計　　別紙 00-0000</v>
      </c>
      <c r="D21" s="86"/>
      <c r="E21" s="93"/>
      <c r="F21" s="101"/>
      <c r="G21" s="115"/>
      <c r="H21" s="101"/>
      <c r="I21" s="128"/>
      <c r="J21" s="247"/>
      <c r="K21" s="258"/>
    </row>
    <row r="22" spans="1:11" s="90" customFormat="1" ht="24" customHeight="1">
      <c r="A22" s="271"/>
      <c r="B22" s="200"/>
      <c r="C22" s="209"/>
      <c r="D22" s="212"/>
      <c r="E22" s="200"/>
      <c r="F22" s="218"/>
      <c r="G22" s="220"/>
      <c r="H22" s="218"/>
      <c r="I22" s="310"/>
      <c r="J22" s="319"/>
      <c r="K22" s="259"/>
    </row>
    <row r="23" spans="1:11" ht="24" customHeight="1">
      <c r="A23" s="51" t="s">
        <v>1</v>
      </c>
      <c r="B23" s="59"/>
      <c r="C23" s="59" t="s">
        <v>8</v>
      </c>
      <c r="D23" s="79"/>
      <c r="E23" s="59" t="s">
        <v>12</v>
      </c>
      <c r="F23" s="94" t="s">
        <v>50</v>
      </c>
      <c r="G23" s="94" t="s">
        <v>16</v>
      </c>
      <c r="H23" s="94" t="s">
        <v>5</v>
      </c>
      <c r="I23" s="94" t="s">
        <v>23</v>
      </c>
      <c r="J23" s="79"/>
      <c r="K23" s="140" t="s">
        <v>2</v>
      </c>
    </row>
    <row r="24" spans="1:11" s="50" customFormat="1" ht="24" customHeight="1">
      <c r="A24" s="272"/>
      <c r="B24" s="188"/>
      <c r="C24" s="188" t="s">
        <v>65</v>
      </c>
      <c r="D24" s="287"/>
      <c r="E24" s="188"/>
      <c r="F24" s="216"/>
      <c r="G24" s="226"/>
      <c r="H24" s="216"/>
      <c r="I24" s="311"/>
      <c r="J24" s="320"/>
      <c r="K24" s="256"/>
    </row>
    <row r="25" spans="1:11" ht="24" customHeight="1">
      <c r="A25" s="53"/>
      <c r="B25" s="61"/>
      <c r="C25" s="64" t="s">
        <v>67</v>
      </c>
      <c r="D25" s="84"/>
      <c r="E25" s="76"/>
      <c r="F25" s="291"/>
      <c r="G25" s="113"/>
      <c r="H25" s="99"/>
      <c r="I25" s="126"/>
      <c r="J25" s="133"/>
      <c r="K25" s="142"/>
    </row>
    <row r="26" spans="1:11" ht="24" customHeight="1">
      <c r="A26" s="53"/>
      <c r="B26" s="61"/>
      <c r="C26" s="76"/>
      <c r="D26" s="84"/>
      <c r="E26" s="76"/>
      <c r="F26" s="291"/>
      <c r="G26" s="113"/>
      <c r="H26" s="99"/>
      <c r="I26" s="126"/>
      <c r="J26" s="133"/>
      <c r="K26" s="142"/>
    </row>
    <row r="27" spans="1:11" s="267" customFormat="1" ht="24" customHeight="1">
      <c r="A27" s="268"/>
      <c r="B27" s="275"/>
      <c r="C27" s="275" t="s">
        <v>72</v>
      </c>
      <c r="D27" s="286"/>
      <c r="E27" s="275" t="s">
        <v>71</v>
      </c>
      <c r="F27" s="292">
        <v>1</v>
      </c>
      <c r="G27" s="304" t="s">
        <v>10</v>
      </c>
      <c r="H27" s="306"/>
      <c r="I27" s="309"/>
      <c r="J27" s="318"/>
      <c r="K27" s="328"/>
    </row>
    <row r="28" spans="1:11" ht="24" customHeight="1">
      <c r="A28" s="53"/>
      <c r="B28" s="61"/>
      <c r="C28" s="68"/>
      <c r="D28" s="84"/>
      <c r="E28" s="76"/>
      <c r="F28" s="293"/>
      <c r="G28" s="113"/>
      <c r="H28" s="99"/>
      <c r="I28" s="120"/>
      <c r="J28" s="133"/>
      <c r="K28" s="150"/>
    </row>
    <row r="29" spans="1:11" ht="24" customHeight="1">
      <c r="A29" s="53"/>
      <c r="B29" s="61"/>
      <c r="C29" s="68" t="s">
        <v>81</v>
      </c>
      <c r="D29" s="84"/>
      <c r="E29" s="91" t="s">
        <v>304</v>
      </c>
      <c r="F29" s="96">
        <v>507</v>
      </c>
      <c r="G29" s="110" t="s">
        <v>286</v>
      </c>
      <c r="H29" s="120"/>
      <c r="I29" s="120"/>
      <c r="J29" s="133"/>
      <c r="K29" s="149"/>
    </row>
    <row r="30" spans="1:11" ht="24" customHeight="1">
      <c r="A30" s="53"/>
      <c r="B30" s="61"/>
      <c r="C30" s="68" t="s">
        <v>240</v>
      </c>
      <c r="D30" s="84"/>
      <c r="E30" s="91" t="s">
        <v>201</v>
      </c>
      <c r="F30" s="221">
        <v>41.4</v>
      </c>
      <c r="G30" s="110" t="s">
        <v>286</v>
      </c>
      <c r="H30" s="120"/>
      <c r="I30" s="120"/>
      <c r="J30" s="133"/>
      <c r="K30" s="149"/>
    </row>
    <row r="31" spans="1:11" ht="24" customHeight="1">
      <c r="A31" s="53"/>
      <c r="B31" s="61"/>
      <c r="C31" s="68" t="s">
        <v>226</v>
      </c>
      <c r="D31" s="84"/>
      <c r="E31" s="91" t="s">
        <v>75</v>
      </c>
      <c r="F31" s="221">
        <v>7.2</v>
      </c>
      <c r="G31" s="110" t="s">
        <v>180</v>
      </c>
      <c r="H31" s="120"/>
      <c r="I31" s="120"/>
      <c r="J31" s="133"/>
      <c r="K31" s="149"/>
    </row>
    <row r="32" spans="1:11" ht="24" customHeight="1">
      <c r="A32" s="53"/>
      <c r="B32" s="61"/>
      <c r="C32" s="68" t="s">
        <v>226</v>
      </c>
      <c r="D32" s="84"/>
      <c r="E32" s="91" t="s">
        <v>76</v>
      </c>
      <c r="F32" s="221">
        <v>41.4</v>
      </c>
      <c r="G32" s="110" t="s">
        <v>180</v>
      </c>
      <c r="H32" s="120"/>
      <c r="I32" s="120"/>
      <c r="J32" s="133"/>
      <c r="K32" s="149"/>
    </row>
    <row r="33" spans="1:11" ht="24" customHeight="1">
      <c r="A33" s="53"/>
      <c r="B33" s="61"/>
      <c r="C33" s="68" t="s">
        <v>226</v>
      </c>
      <c r="D33" s="84"/>
      <c r="E33" s="91" t="s">
        <v>77</v>
      </c>
      <c r="F33" s="221">
        <v>30.2</v>
      </c>
      <c r="G33" s="110" t="s">
        <v>180</v>
      </c>
      <c r="H33" s="120"/>
      <c r="I33" s="120"/>
      <c r="J33" s="133"/>
      <c r="K33" s="149"/>
    </row>
    <row r="34" spans="1:11" ht="24" customHeight="1">
      <c r="A34" s="53"/>
      <c r="B34" s="61"/>
      <c r="C34" s="68"/>
      <c r="D34" s="84"/>
      <c r="E34" s="76"/>
      <c r="F34" s="293"/>
      <c r="G34" s="113"/>
      <c r="H34" s="99"/>
      <c r="I34" s="120"/>
      <c r="J34" s="133"/>
      <c r="K34" s="257"/>
    </row>
    <row r="35" spans="1:11" ht="24" customHeight="1">
      <c r="A35" s="53"/>
      <c r="B35" s="61"/>
      <c r="C35" s="68"/>
      <c r="D35" s="84"/>
      <c r="E35" s="76"/>
      <c r="F35" s="293"/>
      <c r="G35" s="113"/>
      <c r="H35" s="99"/>
      <c r="I35" s="120"/>
      <c r="J35" s="133"/>
      <c r="K35" s="150"/>
    </row>
    <row r="36" spans="1:11" ht="24" customHeight="1">
      <c r="A36" s="53"/>
      <c r="B36" s="61"/>
      <c r="C36" s="68"/>
      <c r="D36" s="84"/>
      <c r="E36" s="76"/>
      <c r="F36" s="291"/>
      <c r="G36" s="113"/>
      <c r="H36" s="99"/>
      <c r="I36" s="120"/>
      <c r="J36" s="133"/>
      <c r="K36" s="150"/>
    </row>
    <row r="37" spans="1:11" ht="24" customHeight="1">
      <c r="A37" s="53"/>
      <c r="B37" s="61"/>
      <c r="C37" s="68"/>
      <c r="D37" s="84"/>
      <c r="E37" s="76"/>
      <c r="F37" s="291"/>
      <c r="G37" s="113"/>
      <c r="H37" s="99"/>
      <c r="I37" s="120"/>
      <c r="J37" s="133"/>
      <c r="K37" s="150"/>
    </row>
    <row r="38" spans="1:11" ht="24" customHeight="1">
      <c r="A38" s="53"/>
      <c r="B38" s="61"/>
      <c r="C38" s="68"/>
      <c r="D38" s="84"/>
      <c r="E38" s="76"/>
      <c r="F38" s="291"/>
      <c r="G38" s="113"/>
      <c r="H38" s="99"/>
      <c r="I38" s="120"/>
      <c r="J38" s="133"/>
      <c r="K38" s="150"/>
    </row>
    <row r="39" spans="1:11" ht="24" customHeight="1">
      <c r="A39" s="53"/>
      <c r="B39" s="61"/>
      <c r="C39" s="68"/>
      <c r="D39" s="84"/>
      <c r="E39" s="76"/>
      <c r="F39" s="291"/>
      <c r="G39" s="113"/>
      <c r="H39" s="99"/>
      <c r="I39" s="120"/>
      <c r="J39" s="133"/>
      <c r="K39" s="150"/>
    </row>
    <row r="40" spans="1:11" ht="24" customHeight="1">
      <c r="A40" s="53"/>
      <c r="B40" s="61"/>
      <c r="C40" s="68"/>
      <c r="D40" s="84"/>
      <c r="E40" s="76"/>
      <c r="F40" s="291"/>
      <c r="G40" s="113"/>
      <c r="H40" s="99"/>
      <c r="I40" s="120"/>
      <c r="J40" s="133"/>
      <c r="K40" s="150"/>
    </row>
    <row r="41" spans="1:11" ht="24" customHeight="1">
      <c r="A41" s="54"/>
      <c r="B41" s="62"/>
      <c r="C41" s="93"/>
      <c r="D41" s="82"/>
      <c r="E41" s="66"/>
      <c r="F41" s="97"/>
      <c r="G41" s="111"/>
      <c r="H41" s="97"/>
      <c r="I41" s="128"/>
      <c r="J41" s="134"/>
      <c r="K41" s="258"/>
    </row>
    <row r="42" spans="1:11" ht="24" customHeight="1">
      <c r="A42" s="54"/>
      <c r="B42" s="62"/>
      <c r="C42" s="93"/>
      <c r="D42" s="82"/>
      <c r="E42" s="66"/>
      <c r="F42" s="97"/>
      <c r="G42" s="111"/>
      <c r="H42" s="97"/>
      <c r="I42" s="128"/>
      <c r="J42" s="134"/>
      <c r="K42" s="258"/>
    </row>
    <row r="43" spans="1:11" ht="24" customHeight="1">
      <c r="A43" s="58"/>
      <c r="B43" s="66"/>
      <c r="C43" s="78" t="str">
        <f>"計　　"&amp;E27</f>
        <v>計　　別紙 00-0001</v>
      </c>
      <c r="D43" s="82"/>
      <c r="E43" s="66"/>
      <c r="F43" s="97"/>
      <c r="G43" s="111"/>
      <c r="H43" s="97"/>
      <c r="I43" s="128"/>
      <c r="J43" s="134"/>
      <c r="K43" s="144"/>
    </row>
    <row r="44" spans="1:11" ht="24" customHeight="1">
      <c r="A44" s="55"/>
      <c r="B44" s="63"/>
      <c r="C44" s="71"/>
      <c r="D44" s="83"/>
      <c r="E44" s="88"/>
      <c r="F44" s="98"/>
      <c r="G44" s="112"/>
      <c r="H44" s="98"/>
      <c r="I44" s="310"/>
      <c r="J44" s="135"/>
      <c r="K44" s="145"/>
    </row>
    <row r="45" spans="1:11" ht="24" customHeight="1">
      <c r="A45" s="51" t="s">
        <v>1</v>
      </c>
      <c r="B45" s="59"/>
      <c r="C45" s="59" t="s">
        <v>8</v>
      </c>
      <c r="D45" s="79"/>
      <c r="E45" s="59" t="s">
        <v>12</v>
      </c>
      <c r="F45" s="94" t="s">
        <v>50</v>
      </c>
      <c r="G45" s="94" t="s">
        <v>16</v>
      </c>
      <c r="H45" s="94" t="s">
        <v>5</v>
      </c>
      <c r="I45" s="94" t="s">
        <v>23</v>
      </c>
      <c r="J45" s="79"/>
      <c r="K45" s="140" t="s">
        <v>2</v>
      </c>
    </row>
    <row r="46" spans="1:11" s="50" customFormat="1" ht="24" customHeight="1">
      <c r="A46" s="272"/>
      <c r="B46" s="188"/>
      <c r="C46" s="188" t="s">
        <v>65</v>
      </c>
      <c r="D46" s="287"/>
      <c r="E46" s="188"/>
      <c r="F46" s="216"/>
      <c r="G46" s="226"/>
      <c r="H46" s="216"/>
      <c r="I46" s="311"/>
      <c r="J46" s="320"/>
      <c r="K46" s="256"/>
    </row>
    <row r="47" spans="1:11" s="50" customFormat="1" ht="24" customHeight="1">
      <c r="A47" s="56"/>
      <c r="B47" s="64"/>
      <c r="C47" s="64" t="s">
        <v>67</v>
      </c>
      <c r="D47" s="85"/>
      <c r="E47" s="64"/>
      <c r="F47" s="217"/>
      <c r="G47" s="114"/>
      <c r="H47" s="100"/>
      <c r="I47" s="127"/>
      <c r="J47" s="136"/>
      <c r="K47" s="146"/>
    </row>
    <row r="48" spans="1:11" ht="24" customHeight="1">
      <c r="A48" s="57"/>
      <c r="B48" s="65"/>
      <c r="C48" s="213"/>
      <c r="D48" s="84"/>
      <c r="E48" s="288"/>
      <c r="F48" s="294"/>
      <c r="G48" s="113"/>
      <c r="H48" s="122"/>
      <c r="I48" s="308"/>
      <c r="J48" s="139"/>
      <c r="K48" s="151"/>
    </row>
    <row r="49" spans="1:11" s="267" customFormat="1" ht="24" customHeight="1">
      <c r="A49" s="273"/>
      <c r="B49" s="276"/>
      <c r="C49" s="279" t="s">
        <v>89</v>
      </c>
      <c r="D49" s="286"/>
      <c r="E49" s="275" t="s">
        <v>91</v>
      </c>
      <c r="F49" s="295" t="s">
        <v>85</v>
      </c>
      <c r="G49" s="303" t="s">
        <v>10</v>
      </c>
      <c r="H49" s="307"/>
      <c r="I49" s="312"/>
      <c r="J49" s="321"/>
      <c r="K49" s="329"/>
    </row>
    <row r="50" spans="1:11" ht="24" customHeight="1">
      <c r="A50" s="57"/>
      <c r="B50" s="65"/>
      <c r="C50" s="280"/>
      <c r="D50" s="84"/>
      <c r="E50" s="76"/>
      <c r="F50" s="294"/>
      <c r="G50" s="113"/>
      <c r="H50" s="122"/>
      <c r="I50" s="308"/>
      <c r="J50" s="139"/>
      <c r="K50" s="151"/>
    </row>
    <row r="51" spans="1:11" ht="24" customHeight="1">
      <c r="A51" s="57"/>
      <c r="B51" s="65"/>
      <c r="C51" s="213" t="s">
        <v>92</v>
      </c>
      <c r="D51" s="84"/>
      <c r="E51" s="91" t="s">
        <v>284</v>
      </c>
      <c r="F51" s="296">
        <v>14.5</v>
      </c>
      <c r="G51" s="110" t="s">
        <v>93</v>
      </c>
      <c r="H51" s="242"/>
      <c r="I51" s="120"/>
      <c r="J51" s="139"/>
      <c r="K51" s="330"/>
    </row>
    <row r="52" spans="1:11" ht="24" customHeight="1">
      <c r="A52" s="57"/>
      <c r="B52" s="65"/>
      <c r="C52" s="208" t="s">
        <v>92</v>
      </c>
      <c r="D52" s="84"/>
      <c r="E52" s="213" t="s">
        <v>160</v>
      </c>
      <c r="F52" s="296">
        <v>76.7</v>
      </c>
      <c r="G52" s="110" t="s">
        <v>93</v>
      </c>
      <c r="H52" s="242"/>
      <c r="I52" s="120"/>
      <c r="J52" s="139"/>
      <c r="K52" s="330"/>
    </row>
    <row r="53" spans="1:11" ht="24" customHeight="1">
      <c r="A53" s="57"/>
      <c r="B53" s="65"/>
      <c r="C53" s="213" t="s">
        <v>66</v>
      </c>
      <c r="D53" s="84"/>
      <c r="E53" s="91" t="s">
        <v>87</v>
      </c>
      <c r="F53" s="296">
        <v>4.5999999999999996</v>
      </c>
      <c r="G53" s="110" t="s">
        <v>262</v>
      </c>
      <c r="H53" s="120"/>
      <c r="I53" s="120"/>
      <c r="J53" s="251"/>
      <c r="K53" s="149"/>
    </row>
    <row r="54" spans="1:11" ht="24" customHeight="1">
      <c r="A54" s="57"/>
      <c r="B54" s="65"/>
      <c r="C54" s="280"/>
      <c r="D54" s="84"/>
      <c r="E54" s="76"/>
      <c r="F54" s="294"/>
      <c r="G54" s="113"/>
      <c r="H54" s="122"/>
      <c r="I54" s="308"/>
      <c r="J54" s="139"/>
      <c r="K54" s="151"/>
    </row>
    <row r="55" spans="1:11" ht="24" customHeight="1">
      <c r="A55" s="57"/>
      <c r="B55" s="65"/>
      <c r="C55" s="280"/>
      <c r="D55" s="84"/>
      <c r="E55" s="76"/>
      <c r="F55" s="294"/>
      <c r="G55" s="113"/>
      <c r="H55" s="122"/>
      <c r="I55" s="308"/>
      <c r="J55" s="139"/>
      <c r="K55" s="151"/>
    </row>
    <row r="56" spans="1:11" ht="24" customHeight="1">
      <c r="A56" s="57"/>
      <c r="B56" s="65"/>
      <c r="C56" s="280"/>
      <c r="D56" s="84"/>
      <c r="E56" s="76"/>
      <c r="F56" s="297"/>
      <c r="G56" s="113"/>
      <c r="H56" s="122"/>
      <c r="I56" s="308"/>
      <c r="J56" s="322"/>
      <c r="K56" s="151"/>
    </row>
    <row r="57" spans="1:11" ht="24" customHeight="1">
      <c r="A57" s="57"/>
      <c r="B57" s="65"/>
      <c r="C57" s="280"/>
      <c r="D57" s="84"/>
      <c r="E57" s="280"/>
      <c r="F57" s="294"/>
      <c r="G57" s="113"/>
      <c r="H57" s="122"/>
      <c r="I57" s="308"/>
      <c r="J57" s="322"/>
      <c r="K57" s="151"/>
    </row>
    <row r="58" spans="1:11" ht="24" customHeight="1">
      <c r="A58" s="57"/>
      <c r="B58" s="65"/>
      <c r="C58" s="213"/>
      <c r="D58" s="84"/>
      <c r="E58" s="288"/>
      <c r="F58" s="294"/>
      <c r="G58" s="113"/>
      <c r="H58" s="122"/>
      <c r="I58" s="308"/>
      <c r="J58" s="322"/>
      <c r="K58" s="151"/>
    </row>
    <row r="59" spans="1:11" ht="24" customHeight="1">
      <c r="A59" s="57"/>
      <c r="B59" s="65"/>
      <c r="C59" s="280"/>
      <c r="D59" s="84"/>
      <c r="E59" s="76"/>
      <c r="F59" s="294"/>
      <c r="G59" s="113"/>
      <c r="H59" s="122"/>
      <c r="I59" s="308"/>
      <c r="J59" s="322"/>
      <c r="K59" s="151"/>
    </row>
    <row r="60" spans="1:11" ht="24" customHeight="1">
      <c r="A60" s="57"/>
      <c r="B60" s="65"/>
      <c r="C60" s="280"/>
      <c r="D60" s="84"/>
      <c r="E60" s="76"/>
      <c r="F60" s="294"/>
      <c r="G60" s="113"/>
      <c r="H60" s="122"/>
      <c r="I60" s="308"/>
      <c r="J60" s="322"/>
      <c r="K60" s="151"/>
    </row>
    <row r="61" spans="1:11" ht="24" customHeight="1">
      <c r="A61" s="57"/>
      <c r="B61" s="65"/>
      <c r="C61" s="280"/>
      <c r="D61" s="84"/>
      <c r="E61" s="76"/>
      <c r="F61" s="294"/>
      <c r="G61" s="113"/>
      <c r="H61" s="122"/>
      <c r="I61" s="308"/>
      <c r="J61" s="322"/>
      <c r="K61" s="151"/>
    </row>
    <row r="62" spans="1:11" ht="24" customHeight="1">
      <c r="A62" s="57"/>
      <c r="B62" s="65"/>
      <c r="C62" s="68"/>
      <c r="D62" s="84"/>
      <c r="E62" s="289"/>
      <c r="F62" s="294"/>
      <c r="G62" s="113"/>
      <c r="H62" s="122"/>
      <c r="I62" s="308"/>
      <c r="J62" s="322"/>
      <c r="K62" s="331"/>
    </row>
    <row r="63" spans="1:11" ht="24" customHeight="1">
      <c r="A63" s="57"/>
      <c r="B63" s="65"/>
      <c r="C63" s="76"/>
      <c r="D63" s="84"/>
      <c r="E63" s="213"/>
      <c r="F63" s="294"/>
      <c r="G63" s="113"/>
      <c r="H63" s="122"/>
      <c r="I63" s="313"/>
      <c r="J63" s="322"/>
      <c r="K63" s="331"/>
    </row>
    <row r="64" spans="1:11" ht="24" customHeight="1">
      <c r="A64" s="57"/>
      <c r="B64" s="65"/>
      <c r="C64" s="281"/>
      <c r="D64" s="84"/>
      <c r="E64" s="213"/>
      <c r="F64" s="294"/>
      <c r="G64" s="113"/>
      <c r="H64" s="122"/>
      <c r="I64" s="313"/>
      <c r="J64" s="322"/>
      <c r="K64" s="142"/>
    </row>
    <row r="65" spans="1:11" ht="24" customHeight="1">
      <c r="A65" s="58"/>
      <c r="B65" s="66"/>
      <c r="C65" s="78" t="str">
        <f>"計　　"&amp;E49</f>
        <v>計　　別紙 00-0002</v>
      </c>
      <c r="D65" s="82"/>
      <c r="E65" s="66"/>
      <c r="F65" s="97"/>
      <c r="G65" s="111"/>
      <c r="H65" s="97"/>
      <c r="I65" s="128"/>
      <c r="J65" s="134"/>
      <c r="K65" s="144"/>
    </row>
    <row r="66" spans="1:11" ht="24" customHeight="1">
      <c r="A66" s="274"/>
      <c r="B66" s="205"/>
      <c r="C66" s="88"/>
      <c r="D66" s="83"/>
      <c r="E66" s="290"/>
      <c r="F66" s="298"/>
      <c r="G66" s="220"/>
      <c r="H66" s="98"/>
      <c r="I66" s="310"/>
      <c r="J66" s="135"/>
      <c r="K66" s="145"/>
    </row>
    <row r="67" spans="1:11" ht="24" customHeight="1">
      <c r="A67" s="51" t="s">
        <v>1</v>
      </c>
      <c r="B67" s="79"/>
      <c r="C67" s="59" t="s">
        <v>8</v>
      </c>
      <c r="D67" s="79"/>
      <c r="E67" s="59" t="s">
        <v>12</v>
      </c>
      <c r="F67" s="94" t="s">
        <v>50</v>
      </c>
      <c r="G67" s="94" t="s">
        <v>16</v>
      </c>
      <c r="H67" s="94" t="s">
        <v>5</v>
      </c>
      <c r="I67" s="94" t="s">
        <v>23</v>
      </c>
      <c r="J67" s="79"/>
      <c r="K67" s="140" t="s">
        <v>2</v>
      </c>
    </row>
    <row r="68" spans="1:11" s="50" customFormat="1" ht="24" customHeight="1">
      <c r="A68" s="272"/>
      <c r="B68" s="188"/>
      <c r="C68" s="188" t="s">
        <v>65</v>
      </c>
      <c r="D68" s="287"/>
      <c r="E68" s="188"/>
      <c r="F68" s="216"/>
      <c r="G68" s="226"/>
      <c r="H68" s="216"/>
      <c r="I68" s="311"/>
      <c r="J68" s="320"/>
      <c r="K68" s="256"/>
    </row>
    <row r="69" spans="1:11" s="50" customFormat="1" ht="24" customHeight="1">
      <c r="A69" s="56"/>
      <c r="B69" s="64"/>
      <c r="C69" s="64" t="s">
        <v>103</v>
      </c>
      <c r="D69" s="210"/>
      <c r="E69" s="64"/>
      <c r="F69" s="217"/>
      <c r="G69" s="100"/>
      <c r="H69" s="100"/>
      <c r="I69" s="234"/>
      <c r="J69" s="244"/>
      <c r="K69" s="146"/>
    </row>
    <row r="70" spans="1:11" ht="24" customHeight="1">
      <c r="A70" s="57"/>
      <c r="B70" s="65"/>
      <c r="C70" s="91"/>
      <c r="D70" s="277"/>
      <c r="E70" s="288"/>
      <c r="F70" s="294"/>
      <c r="G70" s="99"/>
      <c r="H70" s="122"/>
      <c r="I70" s="314"/>
      <c r="J70" s="323"/>
      <c r="K70" s="142"/>
    </row>
    <row r="71" spans="1:11" ht="24" customHeight="1">
      <c r="A71" s="57"/>
      <c r="B71" s="277"/>
      <c r="C71" s="282" t="s">
        <v>153</v>
      </c>
      <c r="D71" s="276"/>
      <c r="E71" s="275" t="s">
        <v>78</v>
      </c>
      <c r="F71" s="295" t="s">
        <v>85</v>
      </c>
      <c r="G71" s="303" t="s">
        <v>10</v>
      </c>
      <c r="H71" s="307"/>
      <c r="I71" s="314"/>
      <c r="J71" s="323"/>
      <c r="K71" s="142"/>
    </row>
    <row r="72" spans="1:11" ht="24" customHeight="1">
      <c r="A72" s="57"/>
      <c r="B72" s="277"/>
      <c r="C72" s="68"/>
      <c r="D72" s="202"/>
      <c r="E72" s="91"/>
      <c r="F72" s="299"/>
      <c r="G72" s="305"/>
      <c r="H72" s="308"/>
      <c r="I72" s="315"/>
      <c r="J72" s="324"/>
      <c r="K72" s="332"/>
    </row>
    <row r="73" spans="1:11" ht="24" customHeight="1">
      <c r="A73" s="57"/>
      <c r="B73" s="65"/>
      <c r="C73" s="68" t="s">
        <v>94</v>
      </c>
      <c r="D73" s="202"/>
      <c r="E73" s="91" t="s">
        <v>145</v>
      </c>
      <c r="F73" s="299">
        <v>363</v>
      </c>
      <c r="G73" s="110" t="s">
        <v>262</v>
      </c>
      <c r="H73" s="228"/>
      <c r="I73" s="120"/>
      <c r="J73" s="324"/>
      <c r="K73" s="176"/>
    </row>
    <row r="74" spans="1:11" ht="24" customHeight="1">
      <c r="A74" s="57"/>
      <c r="B74" s="65"/>
      <c r="C74" s="68" t="s">
        <v>95</v>
      </c>
      <c r="D74" s="202"/>
      <c r="E74" s="91" t="s">
        <v>288</v>
      </c>
      <c r="F74" s="299">
        <v>273</v>
      </c>
      <c r="G74" s="110" t="s">
        <v>262</v>
      </c>
      <c r="H74" s="228"/>
      <c r="I74" s="120"/>
      <c r="J74" s="324"/>
      <c r="K74" s="149"/>
    </row>
    <row r="75" spans="1:11" ht="24" customHeight="1">
      <c r="A75" s="57"/>
      <c r="B75" s="65"/>
      <c r="C75" s="68" t="s">
        <v>95</v>
      </c>
      <c r="D75" s="202"/>
      <c r="E75" s="91" t="s">
        <v>290</v>
      </c>
      <c r="F75" s="299">
        <v>129</v>
      </c>
      <c r="G75" s="110" t="s">
        <v>262</v>
      </c>
      <c r="H75" s="228"/>
      <c r="I75" s="120"/>
      <c r="J75" s="324"/>
      <c r="K75" s="149"/>
    </row>
    <row r="76" spans="1:11" ht="24" customHeight="1">
      <c r="A76" s="57"/>
      <c r="B76" s="65"/>
      <c r="C76" s="68" t="s">
        <v>97</v>
      </c>
      <c r="D76" s="202"/>
      <c r="E76" s="91" t="s">
        <v>287</v>
      </c>
      <c r="F76" s="299">
        <v>327</v>
      </c>
      <c r="G76" s="110" t="s">
        <v>262</v>
      </c>
      <c r="H76" s="228"/>
      <c r="I76" s="120"/>
      <c r="J76" s="324"/>
      <c r="K76" s="149"/>
    </row>
    <row r="77" spans="1:11" ht="24" customHeight="1">
      <c r="A77" s="57"/>
      <c r="B77" s="65"/>
      <c r="C77" s="68" t="s">
        <v>99</v>
      </c>
      <c r="D77" s="202"/>
      <c r="E77" s="91" t="s">
        <v>83</v>
      </c>
      <c r="F77" s="299">
        <v>592</v>
      </c>
      <c r="G77" s="110" t="s">
        <v>262</v>
      </c>
      <c r="H77" s="228"/>
      <c r="I77" s="120"/>
      <c r="J77" s="324"/>
      <c r="K77" s="149"/>
    </row>
    <row r="78" spans="1:11" ht="24" customHeight="1">
      <c r="A78" s="57"/>
      <c r="B78" s="65"/>
      <c r="C78" s="68"/>
      <c r="D78" s="202"/>
      <c r="E78" s="91"/>
      <c r="F78" s="300"/>
      <c r="G78" s="119"/>
      <c r="H78" s="308"/>
      <c r="I78" s="315"/>
      <c r="J78" s="324"/>
      <c r="K78" s="150"/>
    </row>
    <row r="79" spans="1:11" ht="24" customHeight="1">
      <c r="A79" s="57"/>
      <c r="B79" s="65"/>
      <c r="C79" s="68"/>
      <c r="D79" s="202"/>
      <c r="E79" s="91"/>
      <c r="F79" s="296"/>
      <c r="G79" s="119"/>
      <c r="H79" s="308"/>
      <c r="I79" s="315"/>
      <c r="J79" s="324"/>
      <c r="K79" s="150"/>
    </row>
    <row r="80" spans="1:11" ht="24" customHeight="1">
      <c r="A80" s="57"/>
      <c r="B80" s="65"/>
      <c r="C80" s="68"/>
      <c r="D80" s="202"/>
      <c r="E80" s="91"/>
      <c r="F80" s="296"/>
      <c r="G80" s="119"/>
      <c r="H80" s="308"/>
      <c r="I80" s="315"/>
      <c r="J80" s="324"/>
      <c r="K80" s="150"/>
    </row>
    <row r="81" spans="1:11" ht="24" customHeight="1">
      <c r="A81" s="57"/>
      <c r="B81" s="65"/>
      <c r="C81" s="68"/>
      <c r="D81" s="202"/>
      <c r="E81" s="91"/>
      <c r="F81" s="296"/>
      <c r="G81" s="119"/>
      <c r="H81" s="308"/>
      <c r="I81" s="315"/>
      <c r="J81" s="324"/>
      <c r="K81" s="150"/>
    </row>
    <row r="82" spans="1:11" ht="24" customHeight="1">
      <c r="A82" s="57"/>
      <c r="B82" s="65"/>
      <c r="C82" s="68"/>
      <c r="D82" s="202"/>
      <c r="E82" s="91"/>
      <c r="F82" s="296"/>
      <c r="G82" s="119"/>
      <c r="H82" s="308"/>
      <c r="I82" s="315"/>
      <c r="J82" s="324"/>
      <c r="K82" s="150"/>
    </row>
    <row r="83" spans="1:11" ht="24" customHeight="1">
      <c r="A83" s="57"/>
      <c r="B83" s="65"/>
      <c r="C83" s="68"/>
      <c r="D83" s="202"/>
      <c r="E83" s="91"/>
      <c r="F83" s="296"/>
      <c r="G83" s="119"/>
      <c r="H83" s="308"/>
      <c r="I83" s="315"/>
      <c r="J83" s="324"/>
      <c r="K83" s="150"/>
    </row>
    <row r="84" spans="1:11" ht="24" customHeight="1">
      <c r="A84" s="57"/>
      <c r="B84" s="65"/>
      <c r="C84" s="68"/>
      <c r="D84" s="202"/>
      <c r="E84" s="91"/>
      <c r="F84" s="301"/>
      <c r="G84" s="119"/>
      <c r="H84" s="308"/>
      <c r="I84" s="315"/>
      <c r="J84" s="324"/>
      <c r="K84" s="150"/>
    </row>
    <row r="85" spans="1:11" ht="24" customHeight="1">
      <c r="A85" s="57"/>
      <c r="B85" s="65"/>
      <c r="C85" s="68"/>
      <c r="D85" s="202"/>
      <c r="E85" s="91"/>
      <c r="F85" s="301"/>
      <c r="G85" s="119"/>
      <c r="H85" s="308"/>
      <c r="I85" s="315"/>
      <c r="J85" s="324"/>
      <c r="K85" s="150"/>
    </row>
    <row r="86" spans="1:11" ht="24" customHeight="1">
      <c r="A86" s="57"/>
      <c r="B86" s="65"/>
      <c r="C86" s="68"/>
      <c r="D86" s="202"/>
      <c r="E86" s="91"/>
      <c r="F86" s="302"/>
      <c r="G86" s="119"/>
      <c r="H86" s="308"/>
      <c r="I86" s="315"/>
      <c r="J86" s="324"/>
      <c r="K86" s="150"/>
    </row>
    <row r="87" spans="1:11" ht="24" customHeight="1">
      <c r="A87" s="58"/>
      <c r="B87" s="66"/>
      <c r="C87" s="78" t="str">
        <f>"計　　"&amp;E71</f>
        <v>計　　別紙 00-0003</v>
      </c>
      <c r="D87" s="82"/>
      <c r="E87" s="66"/>
      <c r="F87" s="97"/>
      <c r="G87" s="111"/>
      <c r="H87" s="97"/>
      <c r="I87" s="128"/>
      <c r="J87" s="134"/>
      <c r="K87" s="144"/>
    </row>
    <row r="88" spans="1:11" ht="24" customHeight="1">
      <c r="A88" s="274"/>
      <c r="B88" s="205"/>
      <c r="C88" s="71"/>
      <c r="D88" s="83"/>
      <c r="E88" s="88"/>
      <c r="F88" s="224"/>
      <c r="G88" s="98"/>
      <c r="H88" s="98"/>
      <c r="I88" s="125"/>
      <c r="J88" s="135"/>
      <c r="K88" s="266"/>
    </row>
    <row r="89" spans="1:11" ht="24" customHeight="1">
      <c r="A89" s="51" t="s">
        <v>1</v>
      </c>
      <c r="B89" s="79"/>
      <c r="C89" s="59" t="s">
        <v>8</v>
      </c>
      <c r="D89" s="79"/>
      <c r="E89" s="59" t="s">
        <v>12</v>
      </c>
      <c r="F89" s="94" t="s">
        <v>50</v>
      </c>
      <c r="G89" s="94" t="s">
        <v>16</v>
      </c>
      <c r="H89" s="94" t="s">
        <v>5</v>
      </c>
      <c r="I89" s="94" t="s">
        <v>23</v>
      </c>
      <c r="J89" s="79"/>
      <c r="K89" s="140" t="s">
        <v>2</v>
      </c>
    </row>
    <row r="90" spans="1:11" s="50" customFormat="1" ht="24" customHeight="1">
      <c r="A90" s="272"/>
      <c r="B90" s="188"/>
      <c r="C90" s="188" t="s">
        <v>65</v>
      </c>
      <c r="D90" s="287"/>
      <c r="E90" s="188"/>
      <c r="F90" s="216"/>
      <c r="G90" s="226"/>
      <c r="H90" s="216"/>
      <c r="I90" s="311"/>
      <c r="J90" s="320"/>
      <c r="K90" s="256"/>
    </row>
    <row r="91" spans="1:11" ht="24" customHeight="1">
      <c r="A91" s="53"/>
      <c r="B91" s="61"/>
      <c r="C91" s="64" t="s">
        <v>103</v>
      </c>
      <c r="D91" s="277"/>
      <c r="E91" s="76"/>
      <c r="F91" s="291"/>
      <c r="G91" s="99"/>
      <c r="H91" s="99"/>
      <c r="I91" s="316"/>
      <c r="J91" s="325"/>
      <c r="K91" s="142"/>
    </row>
    <row r="92" spans="1:11" ht="24" customHeight="1">
      <c r="A92" s="57"/>
      <c r="B92" s="65"/>
      <c r="C92" s="91"/>
      <c r="D92" s="277"/>
      <c r="E92" s="288"/>
      <c r="F92" s="294"/>
      <c r="G92" s="99"/>
      <c r="H92" s="122"/>
      <c r="I92" s="314"/>
      <c r="J92" s="323"/>
      <c r="K92" s="142"/>
    </row>
    <row r="93" spans="1:11" s="267" customFormat="1" ht="24" customHeight="1">
      <c r="A93" s="273"/>
      <c r="B93" s="276"/>
      <c r="C93" s="282" t="s">
        <v>20</v>
      </c>
      <c r="D93" s="276"/>
      <c r="E93" s="275" t="s">
        <v>104</v>
      </c>
      <c r="F93" s="295" t="s">
        <v>85</v>
      </c>
      <c r="G93" s="303" t="s">
        <v>10</v>
      </c>
      <c r="H93" s="307"/>
      <c r="I93" s="317"/>
      <c r="J93" s="326"/>
      <c r="K93" s="328"/>
    </row>
    <row r="94" spans="1:11" ht="24" customHeight="1">
      <c r="A94" s="269"/>
      <c r="B94" s="202"/>
      <c r="C94" s="68"/>
      <c r="D94" s="202"/>
      <c r="E94" s="91"/>
      <c r="F94" s="302"/>
      <c r="G94" s="119"/>
      <c r="H94" s="308"/>
      <c r="I94" s="315"/>
      <c r="J94" s="327"/>
      <c r="K94" s="150"/>
    </row>
    <row r="95" spans="1:11" ht="24" customHeight="1">
      <c r="A95" s="269"/>
      <c r="B95" s="202"/>
      <c r="C95" s="68" t="s">
        <v>121</v>
      </c>
      <c r="D95" s="202"/>
      <c r="E95" s="91" t="s">
        <v>261</v>
      </c>
      <c r="F95" s="302">
        <v>347</v>
      </c>
      <c r="G95" s="110" t="s">
        <v>262</v>
      </c>
      <c r="H95" s="308"/>
      <c r="I95" s="120"/>
      <c r="J95" s="327"/>
      <c r="K95" s="149"/>
    </row>
    <row r="96" spans="1:11" ht="24" customHeight="1">
      <c r="A96" s="269"/>
      <c r="B96" s="202"/>
      <c r="C96" s="68" t="s">
        <v>121</v>
      </c>
      <c r="D96" s="202"/>
      <c r="E96" s="91" t="s">
        <v>268</v>
      </c>
      <c r="F96" s="302">
        <v>330</v>
      </c>
      <c r="G96" s="110" t="s">
        <v>262</v>
      </c>
      <c r="H96" s="308"/>
      <c r="I96" s="120"/>
      <c r="J96" s="327"/>
      <c r="K96" s="149"/>
    </row>
    <row r="97" spans="1:11" ht="24" customHeight="1">
      <c r="A97" s="269"/>
      <c r="B97" s="202"/>
      <c r="C97" s="68" t="s">
        <v>105</v>
      </c>
      <c r="D97" s="202"/>
      <c r="E97" s="91" t="s">
        <v>110</v>
      </c>
      <c r="F97" s="296">
        <v>37.299999999999997</v>
      </c>
      <c r="G97" s="110" t="s">
        <v>262</v>
      </c>
      <c r="H97" s="308"/>
      <c r="I97" s="120"/>
      <c r="J97" s="327"/>
      <c r="K97" s="149"/>
    </row>
    <row r="98" spans="1:11" ht="24" customHeight="1">
      <c r="A98" s="269"/>
      <c r="B98" s="202"/>
      <c r="C98" s="68" t="s">
        <v>106</v>
      </c>
      <c r="D98" s="202"/>
      <c r="E98" s="91" t="s">
        <v>111</v>
      </c>
      <c r="F98" s="296">
        <v>37.299999999999997</v>
      </c>
      <c r="G98" s="110" t="s">
        <v>262</v>
      </c>
      <c r="H98" s="308"/>
      <c r="I98" s="120"/>
      <c r="J98" s="327"/>
      <c r="K98" s="149"/>
    </row>
    <row r="99" spans="1:11" ht="24" customHeight="1">
      <c r="A99" s="269"/>
      <c r="B99" s="202"/>
      <c r="C99" s="68" t="s">
        <v>108</v>
      </c>
      <c r="D99" s="202"/>
      <c r="E99" s="91" t="s">
        <v>9</v>
      </c>
      <c r="F99" s="296">
        <v>9.4</v>
      </c>
      <c r="G99" s="110" t="s">
        <v>262</v>
      </c>
      <c r="H99" s="308"/>
      <c r="I99" s="120"/>
      <c r="J99" s="327"/>
      <c r="K99" s="149"/>
    </row>
    <row r="100" spans="1:11" ht="24" customHeight="1">
      <c r="A100" s="269"/>
      <c r="B100" s="202"/>
      <c r="C100" s="68" t="s">
        <v>109</v>
      </c>
      <c r="D100" s="202"/>
      <c r="E100" s="91" t="s">
        <v>0</v>
      </c>
      <c r="F100" s="296">
        <v>12</v>
      </c>
      <c r="G100" s="110" t="s">
        <v>93</v>
      </c>
      <c r="H100" s="308"/>
      <c r="I100" s="120"/>
      <c r="J100" s="327"/>
      <c r="K100" s="149"/>
    </row>
    <row r="101" spans="1:11" ht="24" customHeight="1">
      <c r="A101" s="269"/>
      <c r="B101" s="202"/>
      <c r="C101" s="68"/>
      <c r="D101" s="202"/>
      <c r="E101" s="91"/>
      <c r="F101" s="296"/>
      <c r="G101" s="119"/>
      <c r="H101" s="308"/>
      <c r="I101" s="315"/>
      <c r="J101" s="327"/>
      <c r="K101" s="150"/>
    </row>
    <row r="102" spans="1:11" ht="24" customHeight="1">
      <c r="A102" s="269"/>
      <c r="B102" s="202"/>
      <c r="C102" s="68"/>
      <c r="D102" s="202"/>
      <c r="E102" s="91"/>
      <c r="F102" s="296"/>
      <c r="G102" s="119"/>
      <c r="H102" s="308"/>
      <c r="I102" s="315"/>
      <c r="J102" s="327"/>
      <c r="K102" s="150"/>
    </row>
    <row r="103" spans="1:11" ht="24" customHeight="1">
      <c r="A103" s="269"/>
      <c r="B103" s="202"/>
      <c r="C103" s="283"/>
      <c r="D103" s="211"/>
      <c r="E103" s="91"/>
      <c r="F103" s="302"/>
      <c r="G103" s="119"/>
      <c r="H103" s="308"/>
      <c r="I103" s="315"/>
      <c r="J103" s="327"/>
      <c r="K103" s="150"/>
    </row>
    <row r="104" spans="1:11" ht="24" customHeight="1">
      <c r="A104" s="269"/>
      <c r="B104" s="202"/>
      <c r="C104" s="283"/>
      <c r="D104" s="206"/>
      <c r="E104" s="91"/>
      <c r="F104" s="302"/>
      <c r="G104" s="119"/>
      <c r="H104" s="308"/>
      <c r="I104" s="315"/>
      <c r="J104" s="327"/>
      <c r="K104" s="150"/>
    </row>
    <row r="105" spans="1:11" ht="24" customHeight="1">
      <c r="A105" s="269"/>
      <c r="B105" s="202"/>
      <c r="C105" s="68"/>
      <c r="D105" s="202"/>
      <c r="E105" s="91"/>
      <c r="F105" s="302"/>
      <c r="G105" s="119"/>
      <c r="H105" s="308"/>
      <c r="I105" s="315"/>
      <c r="J105" s="327"/>
      <c r="K105" s="150"/>
    </row>
    <row r="106" spans="1:11" ht="24" customHeight="1">
      <c r="A106" s="269"/>
      <c r="B106" s="202"/>
      <c r="C106" s="68"/>
      <c r="D106" s="202"/>
      <c r="E106" s="91"/>
      <c r="F106" s="302"/>
      <c r="G106" s="119"/>
      <c r="H106" s="308"/>
      <c r="I106" s="315"/>
      <c r="J106" s="327"/>
      <c r="K106" s="150"/>
    </row>
    <row r="107" spans="1:11" ht="24" customHeight="1">
      <c r="A107" s="269"/>
      <c r="B107" s="202"/>
      <c r="C107" s="68"/>
      <c r="D107" s="202"/>
      <c r="E107" s="91"/>
      <c r="F107" s="296"/>
      <c r="G107" s="119"/>
      <c r="H107" s="308"/>
      <c r="I107" s="315"/>
      <c r="J107" s="327"/>
      <c r="K107" s="150"/>
    </row>
    <row r="108" spans="1:11" ht="24" customHeight="1">
      <c r="A108" s="269"/>
      <c r="B108" s="202"/>
      <c r="C108" s="68"/>
      <c r="D108" s="202"/>
      <c r="E108" s="91"/>
      <c r="F108" s="302"/>
      <c r="G108" s="119"/>
      <c r="H108" s="308"/>
      <c r="I108" s="315"/>
      <c r="J108" s="327"/>
      <c r="K108" s="150"/>
    </row>
    <row r="109" spans="1:11" ht="24" customHeight="1">
      <c r="A109" s="58"/>
      <c r="B109" s="66"/>
      <c r="C109" s="78" t="str">
        <f>"計　　"&amp;E93</f>
        <v>計　　別紙 00-0004</v>
      </c>
      <c r="D109" s="82"/>
      <c r="E109" s="66"/>
      <c r="F109" s="97"/>
      <c r="G109" s="111"/>
      <c r="H109" s="97"/>
      <c r="I109" s="128"/>
      <c r="J109" s="134"/>
      <c r="K109" s="144"/>
    </row>
    <row r="110" spans="1:11" ht="24" customHeight="1">
      <c r="A110" s="199"/>
      <c r="B110" s="278"/>
      <c r="C110" s="284"/>
      <c r="D110" s="83"/>
      <c r="E110" s="88"/>
      <c r="F110" s="222"/>
      <c r="G110" s="98"/>
      <c r="H110" s="231"/>
      <c r="I110" s="125"/>
      <c r="J110" s="135"/>
      <c r="K110" s="333"/>
    </row>
    <row r="111" spans="1:11" ht="24" customHeight="1">
      <c r="A111" s="51" t="s">
        <v>1</v>
      </c>
      <c r="B111" s="79"/>
      <c r="C111" s="59" t="s">
        <v>8</v>
      </c>
      <c r="D111" s="79"/>
      <c r="E111" s="59" t="s">
        <v>12</v>
      </c>
      <c r="F111" s="94" t="s">
        <v>50</v>
      </c>
      <c r="G111" s="94" t="s">
        <v>16</v>
      </c>
      <c r="H111" s="94" t="s">
        <v>5</v>
      </c>
      <c r="I111" s="94" t="s">
        <v>23</v>
      </c>
      <c r="J111" s="79"/>
      <c r="K111" s="140" t="s">
        <v>2</v>
      </c>
    </row>
    <row r="112" spans="1:11" s="50" customFormat="1" ht="24" customHeight="1">
      <c r="A112" s="272"/>
      <c r="B112" s="188"/>
      <c r="C112" s="188" t="s">
        <v>65</v>
      </c>
      <c r="D112" s="287"/>
      <c r="E112" s="188"/>
      <c r="F112" s="216"/>
      <c r="G112" s="226"/>
      <c r="H112" s="216"/>
      <c r="I112" s="311"/>
      <c r="J112" s="320"/>
      <c r="K112" s="256"/>
    </row>
    <row r="113" spans="1:11" s="50" customFormat="1" ht="24" customHeight="1">
      <c r="A113" s="56"/>
      <c r="B113" s="64"/>
      <c r="C113" s="64" t="s">
        <v>67</v>
      </c>
      <c r="D113" s="210"/>
      <c r="E113" s="64"/>
      <c r="F113" s="217"/>
      <c r="G113" s="100"/>
      <c r="H113" s="100"/>
      <c r="I113" s="234"/>
      <c r="J113" s="244"/>
      <c r="K113" s="146"/>
    </row>
    <row r="114" spans="1:11" ht="24" customHeight="1">
      <c r="A114" s="57"/>
      <c r="B114" s="65"/>
      <c r="C114" s="91"/>
      <c r="D114" s="277"/>
      <c r="E114" s="288"/>
      <c r="F114" s="294"/>
      <c r="G114" s="99"/>
      <c r="H114" s="122"/>
      <c r="I114" s="314"/>
      <c r="J114" s="323"/>
      <c r="K114" s="142"/>
    </row>
    <row r="115" spans="1:11" s="267" customFormat="1" ht="24" customHeight="1">
      <c r="A115" s="273"/>
      <c r="B115" s="276"/>
      <c r="C115" s="282" t="s">
        <v>55</v>
      </c>
      <c r="D115" s="276"/>
      <c r="E115" s="275" t="s">
        <v>117</v>
      </c>
      <c r="F115" s="295" t="s">
        <v>85</v>
      </c>
      <c r="G115" s="303" t="s">
        <v>10</v>
      </c>
      <c r="H115" s="307"/>
      <c r="I115" s="317"/>
      <c r="J115" s="326"/>
      <c r="K115" s="328"/>
    </row>
    <row r="116" spans="1:11" ht="24" customHeight="1">
      <c r="A116" s="269"/>
      <c r="B116" s="202"/>
      <c r="C116" s="68"/>
      <c r="D116" s="202"/>
      <c r="E116" s="91"/>
      <c r="F116" s="302"/>
      <c r="G116" s="119"/>
      <c r="H116" s="308"/>
      <c r="I116" s="315"/>
      <c r="J116" s="327"/>
      <c r="K116" s="150"/>
    </row>
    <row r="117" spans="1:11" ht="24" customHeight="1">
      <c r="A117" s="269"/>
      <c r="B117" s="202"/>
      <c r="C117" s="68" t="s">
        <v>81</v>
      </c>
      <c r="D117" s="202"/>
      <c r="E117" s="91" t="s">
        <v>304</v>
      </c>
      <c r="F117" s="302">
        <v>158</v>
      </c>
      <c r="G117" s="110" t="s">
        <v>286</v>
      </c>
      <c r="H117" s="308"/>
      <c r="I117" s="120"/>
      <c r="J117" s="327"/>
      <c r="K117" s="149"/>
    </row>
    <row r="118" spans="1:11" ht="24" customHeight="1">
      <c r="A118" s="269"/>
      <c r="B118" s="202"/>
      <c r="C118" s="68" t="s">
        <v>82</v>
      </c>
      <c r="D118" s="202"/>
      <c r="E118" s="91" t="s">
        <v>289</v>
      </c>
      <c r="F118" s="302">
        <v>158</v>
      </c>
      <c r="G118" s="110" t="s">
        <v>180</v>
      </c>
      <c r="H118" s="308"/>
      <c r="I118" s="120"/>
      <c r="J118" s="327"/>
      <c r="K118" s="149"/>
    </row>
    <row r="119" spans="1:11" ht="24" customHeight="1">
      <c r="A119" s="269"/>
      <c r="B119" s="202"/>
      <c r="C119" s="68"/>
      <c r="D119" s="202"/>
      <c r="E119" s="91"/>
      <c r="F119" s="296"/>
      <c r="G119" s="110"/>
      <c r="H119" s="308"/>
      <c r="I119" s="120"/>
      <c r="J119" s="327"/>
      <c r="K119" s="149"/>
    </row>
    <row r="120" spans="1:11" ht="24" customHeight="1">
      <c r="A120" s="269"/>
      <c r="B120" s="202"/>
      <c r="C120" s="68"/>
      <c r="D120" s="202"/>
      <c r="E120" s="91"/>
      <c r="F120" s="296"/>
      <c r="G120" s="110"/>
      <c r="H120" s="308"/>
      <c r="I120" s="120"/>
      <c r="J120" s="327"/>
      <c r="K120" s="149"/>
    </row>
    <row r="121" spans="1:11" ht="24" customHeight="1">
      <c r="A121" s="269"/>
      <c r="B121" s="202"/>
      <c r="C121" s="68"/>
      <c r="D121" s="202"/>
      <c r="E121" s="91"/>
      <c r="F121" s="296"/>
      <c r="G121" s="110"/>
      <c r="H121" s="308"/>
      <c r="I121" s="120"/>
      <c r="J121" s="327"/>
      <c r="K121" s="149"/>
    </row>
    <row r="122" spans="1:11" ht="24" customHeight="1">
      <c r="A122" s="269"/>
      <c r="B122" s="202"/>
      <c r="C122" s="68"/>
      <c r="D122" s="202"/>
      <c r="E122" s="91"/>
      <c r="F122" s="296"/>
      <c r="G122" s="110"/>
      <c r="H122" s="308"/>
      <c r="I122" s="120"/>
      <c r="J122" s="327"/>
      <c r="K122" s="149"/>
    </row>
    <row r="123" spans="1:11" ht="24" customHeight="1">
      <c r="A123" s="269"/>
      <c r="B123" s="202"/>
      <c r="C123" s="68"/>
      <c r="D123" s="202"/>
      <c r="E123" s="91"/>
      <c r="F123" s="296"/>
      <c r="G123" s="119"/>
      <c r="H123" s="308"/>
      <c r="I123" s="315"/>
      <c r="J123" s="327"/>
      <c r="K123" s="150"/>
    </row>
    <row r="124" spans="1:11" ht="24" customHeight="1">
      <c r="A124" s="269"/>
      <c r="B124" s="202"/>
      <c r="C124" s="68"/>
      <c r="D124" s="202"/>
      <c r="E124" s="91"/>
      <c r="F124" s="296"/>
      <c r="G124" s="119"/>
      <c r="H124" s="308"/>
      <c r="I124" s="315"/>
      <c r="J124" s="327"/>
      <c r="K124" s="150"/>
    </row>
    <row r="125" spans="1:11" ht="24" customHeight="1">
      <c r="A125" s="269"/>
      <c r="B125" s="202"/>
      <c r="C125" s="283"/>
      <c r="D125" s="211"/>
      <c r="E125" s="91"/>
      <c r="F125" s="302"/>
      <c r="G125" s="119"/>
      <c r="H125" s="308"/>
      <c r="I125" s="315"/>
      <c r="J125" s="327"/>
      <c r="K125" s="150"/>
    </row>
    <row r="126" spans="1:11" ht="24" customHeight="1">
      <c r="A126" s="269"/>
      <c r="B126" s="202"/>
      <c r="C126" s="283"/>
      <c r="D126" s="206"/>
      <c r="E126" s="91"/>
      <c r="F126" s="302"/>
      <c r="G126" s="119"/>
      <c r="H126" s="308"/>
      <c r="I126" s="315"/>
      <c r="J126" s="327"/>
      <c r="K126" s="150"/>
    </row>
    <row r="127" spans="1:11" ht="24" customHeight="1">
      <c r="A127" s="269"/>
      <c r="B127" s="202"/>
      <c r="C127" s="68"/>
      <c r="D127" s="202"/>
      <c r="E127" s="91"/>
      <c r="F127" s="302"/>
      <c r="G127" s="119"/>
      <c r="H127" s="308"/>
      <c r="I127" s="315"/>
      <c r="J127" s="327"/>
      <c r="K127" s="150"/>
    </row>
    <row r="128" spans="1:11" ht="24" customHeight="1">
      <c r="A128" s="269"/>
      <c r="B128" s="202"/>
      <c r="C128" s="68"/>
      <c r="D128" s="202"/>
      <c r="E128" s="91"/>
      <c r="F128" s="302"/>
      <c r="G128" s="119"/>
      <c r="H128" s="308"/>
      <c r="I128" s="315"/>
      <c r="J128" s="327"/>
      <c r="K128" s="150"/>
    </row>
    <row r="129" spans="1:11" ht="24" customHeight="1">
      <c r="A129" s="269"/>
      <c r="B129" s="202"/>
      <c r="C129" s="68"/>
      <c r="D129" s="202"/>
      <c r="E129" s="91"/>
      <c r="F129" s="296"/>
      <c r="G129" s="119"/>
      <c r="H129" s="308"/>
      <c r="I129" s="315"/>
      <c r="J129" s="327"/>
      <c r="K129" s="150"/>
    </row>
    <row r="130" spans="1:11" ht="24" customHeight="1">
      <c r="A130" s="269"/>
      <c r="B130" s="202"/>
      <c r="C130" s="68"/>
      <c r="D130" s="202"/>
      <c r="E130" s="91"/>
      <c r="F130" s="302"/>
      <c r="G130" s="119"/>
      <c r="H130" s="308"/>
      <c r="I130" s="315"/>
      <c r="J130" s="327"/>
      <c r="K130" s="150"/>
    </row>
    <row r="131" spans="1:11" ht="24" customHeight="1">
      <c r="A131" s="58"/>
      <c r="B131" s="66"/>
      <c r="C131" s="78" t="str">
        <f>"計　　"&amp;E115</f>
        <v>計　　別紙 00-0005</v>
      </c>
      <c r="D131" s="82"/>
      <c r="E131" s="66"/>
      <c r="F131" s="97"/>
      <c r="G131" s="111"/>
      <c r="H131" s="97"/>
      <c r="I131" s="128"/>
      <c r="J131" s="134"/>
      <c r="K131" s="144"/>
    </row>
    <row r="132" spans="1:11" ht="24" customHeight="1">
      <c r="A132" s="199"/>
      <c r="B132" s="278"/>
      <c r="C132" s="284"/>
      <c r="D132" s="83"/>
      <c r="E132" s="88"/>
      <c r="F132" s="222"/>
      <c r="G132" s="98"/>
      <c r="H132" s="231"/>
      <c r="I132" s="125"/>
      <c r="J132" s="135"/>
      <c r="K132" s="333"/>
    </row>
    <row r="133" spans="1:11" ht="24" customHeight="1">
      <c r="A133" s="51" t="s">
        <v>1</v>
      </c>
      <c r="B133" s="59"/>
      <c r="C133" s="59" t="s">
        <v>8</v>
      </c>
      <c r="D133" s="79"/>
      <c r="E133" s="59" t="s">
        <v>12</v>
      </c>
      <c r="F133" s="94" t="s">
        <v>50</v>
      </c>
      <c r="G133" s="94" t="s">
        <v>16</v>
      </c>
      <c r="H133" s="94" t="s">
        <v>5</v>
      </c>
      <c r="I133" s="94" t="s">
        <v>23</v>
      </c>
      <c r="J133" s="79"/>
      <c r="K133" s="140" t="s">
        <v>2</v>
      </c>
    </row>
    <row r="134" spans="1:11" ht="24" customHeight="1">
      <c r="A134" s="272"/>
      <c r="B134" s="188"/>
      <c r="C134" s="188" t="s">
        <v>65</v>
      </c>
      <c r="D134" s="287"/>
      <c r="E134" s="188"/>
      <c r="F134" s="226"/>
      <c r="G134" s="216"/>
      <c r="H134" s="216"/>
      <c r="I134" s="311"/>
      <c r="J134" s="320"/>
      <c r="K134" s="256"/>
    </row>
    <row r="135" spans="1:11" ht="24" customHeight="1">
      <c r="A135" s="56"/>
      <c r="B135" s="64"/>
      <c r="C135" s="64" t="s">
        <v>67</v>
      </c>
      <c r="D135" s="85"/>
      <c r="E135" s="64"/>
      <c r="F135" s="114"/>
      <c r="G135" s="217"/>
      <c r="H135" s="100"/>
      <c r="I135" s="127"/>
      <c r="J135" s="136"/>
      <c r="K135" s="146"/>
    </row>
    <row r="136" spans="1:11" ht="24" customHeight="1">
      <c r="A136" s="57"/>
      <c r="B136" s="65"/>
      <c r="C136" s="213"/>
      <c r="D136" s="84"/>
      <c r="E136" s="288"/>
      <c r="F136" s="113"/>
      <c r="G136" s="294"/>
      <c r="H136" s="122"/>
      <c r="I136" s="308"/>
      <c r="J136" s="139"/>
      <c r="K136" s="151"/>
    </row>
    <row r="137" spans="1:11" ht="24" customHeight="1">
      <c r="A137" s="273"/>
      <c r="B137" s="276"/>
      <c r="C137" s="279" t="s">
        <v>89</v>
      </c>
      <c r="D137" s="286"/>
      <c r="E137" s="275" t="s">
        <v>115</v>
      </c>
      <c r="F137" s="303">
        <v>1</v>
      </c>
      <c r="G137" s="304" t="s">
        <v>34</v>
      </c>
      <c r="H137" s="307"/>
      <c r="I137" s="312"/>
      <c r="J137" s="321"/>
      <c r="K137" s="329"/>
    </row>
    <row r="138" spans="1:11" ht="24" customHeight="1">
      <c r="A138" s="57"/>
      <c r="B138" s="65"/>
      <c r="C138" s="280"/>
      <c r="D138" s="84"/>
      <c r="E138" s="76"/>
      <c r="F138" s="113"/>
      <c r="G138" s="294"/>
      <c r="H138" s="122"/>
      <c r="I138" s="308"/>
      <c r="J138" s="139"/>
      <c r="K138" s="151"/>
    </row>
    <row r="139" spans="1:11" ht="24" customHeight="1">
      <c r="A139" s="57"/>
      <c r="B139" s="65"/>
      <c r="C139" s="213" t="s">
        <v>92</v>
      </c>
      <c r="D139" s="84"/>
      <c r="E139" s="91" t="s">
        <v>284</v>
      </c>
      <c r="F139" s="296">
        <v>16.7</v>
      </c>
      <c r="G139" s="110" t="s">
        <v>93</v>
      </c>
      <c r="H139" s="242"/>
      <c r="I139" s="120"/>
      <c r="J139" s="139"/>
      <c r="K139" s="330"/>
    </row>
    <row r="140" spans="1:11" ht="24" customHeight="1">
      <c r="A140" s="57"/>
      <c r="B140" s="65"/>
      <c r="C140" s="208" t="s">
        <v>92</v>
      </c>
      <c r="D140" s="84"/>
      <c r="E140" s="213" t="s">
        <v>160</v>
      </c>
      <c r="F140" s="296">
        <v>6.4</v>
      </c>
      <c r="G140" s="110" t="s">
        <v>93</v>
      </c>
      <c r="H140" s="242"/>
      <c r="I140" s="120"/>
      <c r="J140" s="139"/>
      <c r="K140" s="330"/>
    </row>
    <row r="141" spans="1:11" ht="24" customHeight="1">
      <c r="A141" s="57"/>
      <c r="B141" s="65"/>
      <c r="C141" s="213" t="s">
        <v>92</v>
      </c>
      <c r="D141" s="84"/>
      <c r="E141" s="91" t="s">
        <v>69</v>
      </c>
      <c r="F141" s="296">
        <v>18.8</v>
      </c>
      <c r="G141" s="110" t="s">
        <v>93</v>
      </c>
      <c r="H141" s="242"/>
      <c r="I141" s="120"/>
      <c r="J141" s="139"/>
      <c r="K141" s="330"/>
    </row>
    <row r="142" spans="1:11" ht="24" customHeight="1">
      <c r="A142" s="57"/>
      <c r="B142" s="65"/>
      <c r="C142" s="280"/>
      <c r="D142" s="84"/>
      <c r="E142" s="76"/>
      <c r="F142" s="113"/>
      <c r="G142" s="294"/>
      <c r="H142" s="122"/>
      <c r="I142" s="308"/>
      <c r="J142" s="139"/>
      <c r="K142" s="151"/>
    </row>
    <row r="143" spans="1:11" ht="24" customHeight="1">
      <c r="A143" s="57"/>
      <c r="B143" s="65"/>
      <c r="C143" s="280"/>
      <c r="D143" s="84"/>
      <c r="E143" s="76"/>
      <c r="F143" s="113"/>
      <c r="G143" s="294"/>
      <c r="H143" s="122"/>
      <c r="I143" s="308"/>
      <c r="J143" s="139"/>
      <c r="K143" s="151"/>
    </row>
    <row r="144" spans="1:11" ht="24" customHeight="1">
      <c r="A144" s="57"/>
      <c r="B144" s="65"/>
      <c r="C144" s="280"/>
      <c r="D144" s="84"/>
      <c r="E144" s="76"/>
      <c r="F144" s="113"/>
      <c r="G144" s="297"/>
      <c r="H144" s="122"/>
      <c r="I144" s="308"/>
      <c r="J144" s="322"/>
      <c r="K144" s="151"/>
    </row>
    <row r="145" spans="1:11" ht="24" customHeight="1">
      <c r="A145" s="57"/>
      <c r="B145" s="65"/>
      <c r="C145" s="280"/>
      <c r="D145" s="84"/>
      <c r="E145" s="280"/>
      <c r="F145" s="113"/>
      <c r="G145" s="294"/>
      <c r="H145" s="122"/>
      <c r="I145" s="308"/>
      <c r="J145" s="322"/>
      <c r="K145" s="151"/>
    </row>
    <row r="146" spans="1:11" ht="24" customHeight="1">
      <c r="A146" s="57"/>
      <c r="B146" s="65"/>
      <c r="C146" s="213"/>
      <c r="D146" s="84"/>
      <c r="E146" s="288"/>
      <c r="F146" s="113"/>
      <c r="G146" s="294"/>
      <c r="H146" s="122"/>
      <c r="I146" s="308"/>
      <c r="J146" s="322"/>
      <c r="K146" s="151"/>
    </row>
    <row r="147" spans="1:11" ht="24" customHeight="1">
      <c r="A147" s="57"/>
      <c r="B147" s="65"/>
      <c r="C147" s="280"/>
      <c r="D147" s="84"/>
      <c r="E147" s="76"/>
      <c r="F147" s="113"/>
      <c r="G147" s="294"/>
      <c r="H147" s="122"/>
      <c r="I147" s="308"/>
      <c r="J147" s="322"/>
      <c r="K147" s="151"/>
    </row>
    <row r="148" spans="1:11" ht="24" customHeight="1">
      <c r="A148" s="57"/>
      <c r="B148" s="65"/>
      <c r="C148" s="280"/>
      <c r="D148" s="84"/>
      <c r="E148" s="76"/>
      <c r="F148" s="113"/>
      <c r="G148" s="294"/>
      <c r="H148" s="122"/>
      <c r="I148" s="308"/>
      <c r="J148" s="322"/>
      <c r="K148" s="151"/>
    </row>
    <row r="149" spans="1:11" ht="24" customHeight="1">
      <c r="A149" s="57"/>
      <c r="B149" s="65"/>
      <c r="C149" s="280"/>
      <c r="D149" s="84"/>
      <c r="E149" s="76"/>
      <c r="F149" s="113"/>
      <c r="G149" s="294"/>
      <c r="H149" s="122"/>
      <c r="I149" s="308"/>
      <c r="J149" s="322"/>
      <c r="K149" s="151"/>
    </row>
    <row r="150" spans="1:11" ht="24" customHeight="1">
      <c r="A150" s="57"/>
      <c r="B150" s="65"/>
      <c r="C150" s="68"/>
      <c r="D150" s="84"/>
      <c r="E150" s="289"/>
      <c r="F150" s="113"/>
      <c r="G150" s="294"/>
      <c r="H150" s="122"/>
      <c r="I150" s="308"/>
      <c r="J150" s="322"/>
      <c r="K150" s="331"/>
    </row>
    <row r="151" spans="1:11" ht="24" customHeight="1">
      <c r="A151" s="57"/>
      <c r="B151" s="65"/>
      <c r="C151" s="76"/>
      <c r="D151" s="84"/>
      <c r="E151" s="213"/>
      <c r="F151" s="113"/>
      <c r="G151" s="294"/>
      <c r="H151" s="122"/>
      <c r="I151" s="313"/>
      <c r="J151" s="322"/>
      <c r="K151" s="331"/>
    </row>
    <row r="152" spans="1:11" ht="24" customHeight="1">
      <c r="A152" s="57"/>
      <c r="B152" s="65"/>
      <c r="C152" s="281"/>
      <c r="D152" s="84"/>
      <c r="E152" s="213"/>
      <c r="F152" s="113"/>
      <c r="G152" s="294"/>
      <c r="H152" s="122"/>
      <c r="I152" s="313"/>
      <c r="J152" s="322"/>
      <c r="K152" s="142"/>
    </row>
    <row r="153" spans="1:11" ht="24" customHeight="1">
      <c r="A153" s="58"/>
      <c r="B153" s="66"/>
      <c r="C153" s="78" t="str">
        <f>"計　　"&amp;E137</f>
        <v>計　　別紙 00-0006</v>
      </c>
      <c r="D153" s="82"/>
      <c r="E153" s="66"/>
      <c r="F153" s="111"/>
      <c r="G153" s="97"/>
      <c r="H153" s="97"/>
      <c r="I153" s="128"/>
      <c r="J153" s="134"/>
      <c r="K153" s="144"/>
    </row>
    <row r="154" spans="1:11" ht="24" customHeight="1">
      <c r="A154" s="274"/>
      <c r="B154" s="205"/>
      <c r="C154" s="88"/>
      <c r="D154" s="83"/>
      <c r="E154" s="290"/>
      <c r="F154" s="220"/>
      <c r="G154" s="298"/>
      <c r="H154" s="98"/>
      <c r="I154" s="310"/>
      <c r="J154" s="135"/>
      <c r="K154" s="145"/>
    </row>
    <row r="155" spans="1:11" ht="24" customHeight="1">
      <c r="A155" s="51" t="s">
        <v>1</v>
      </c>
      <c r="B155" s="79"/>
      <c r="C155" s="59" t="s">
        <v>8</v>
      </c>
      <c r="D155" s="79"/>
      <c r="E155" s="59" t="s">
        <v>12</v>
      </c>
      <c r="F155" s="94" t="s">
        <v>50</v>
      </c>
      <c r="G155" s="94" t="s">
        <v>16</v>
      </c>
      <c r="H155" s="94" t="s">
        <v>5</v>
      </c>
      <c r="I155" s="94" t="s">
        <v>23</v>
      </c>
      <c r="J155" s="79"/>
      <c r="K155" s="140" t="s">
        <v>2</v>
      </c>
    </row>
    <row r="156" spans="1:11" s="50" customFormat="1" ht="24" customHeight="1">
      <c r="A156" s="272"/>
      <c r="B156" s="188"/>
      <c r="C156" s="188" t="s">
        <v>65</v>
      </c>
      <c r="D156" s="287"/>
      <c r="E156" s="188"/>
      <c r="F156" s="216"/>
      <c r="G156" s="226"/>
      <c r="H156" s="216"/>
      <c r="I156" s="311"/>
      <c r="J156" s="320"/>
      <c r="K156" s="256"/>
    </row>
    <row r="157" spans="1:11" s="50" customFormat="1" ht="24" customHeight="1">
      <c r="A157" s="56"/>
      <c r="B157" s="64"/>
      <c r="C157" s="64" t="s">
        <v>103</v>
      </c>
      <c r="D157" s="210"/>
      <c r="E157" s="64"/>
      <c r="F157" s="217"/>
      <c r="G157" s="100"/>
      <c r="H157" s="100"/>
      <c r="I157" s="234"/>
      <c r="J157" s="244"/>
      <c r="K157" s="146"/>
    </row>
    <row r="158" spans="1:11" ht="24" customHeight="1">
      <c r="A158" s="57"/>
      <c r="B158" s="65"/>
      <c r="C158" s="91"/>
      <c r="D158" s="277"/>
      <c r="E158" s="288"/>
      <c r="F158" s="294"/>
      <c r="G158" s="99"/>
      <c r="H158" s="122"/>
      <c r="I158" s="314"/>
      <c r="J158" s="323"/>
      <c r="K158" s="142"/>
    </row>
    <row r="159" spans="1:11" ht="24" customHeight="1">
      <c r="A159" s="57"/>
      <c r="B159" s="277"/>
      <c r="C159" s="282" t="s">
        <v>153</v>
      </c>
      <c r="D159" s="276"/>
      <c r="E159" s="275" t="s">
        <v>122</v>
      </c>
      <c r="F159" s="295" t="s">
        <v>85</v>
      </c>
      <c r="G159" s="303" t="s">
        <v>10</v>
      </c>
      <c r="H159" s="122"/>
      <c r="I159" s="314"/>
      <c r="J159" s="323"/>
      <c r="K159" s="142"/>
    </row>
    <row r="160" spans="1:11" ht="24" customHeight="1">
      <c r="A160" s="269"/>
      <c r="B160" s="202"/>
      <c r="C160" s="68"/>
      <c r="D160" s="202"/>
      <c r="E160" s="91"/>
      <c r="F160" s="302"/>
      <c r="G160" s="119"/>
      <c r="H160" s="308"/>
      <c r="I160" s="315"/>
      <c r="J160" s="327"/>
      <c r="K160" s="150"/>
    </row>
    <row r="161" spans="1:11" ht="24" customHeight="1">
      <c r="A161" s="269"/>
      <c r="B161" s="202"/>
      <c r="C161" s="91" t="s">
        <v>123</v>
      </c>
      <c r="D161" s="202"/>
      <c r="E161" s="91" t="s">
        <v>210</v>
      </c>
      <c r="F161" s="302">
        <v>353</v>
      </c>
      <c r="G161" s="110" t="s">
        <v>262</v>
      </c>
      <c r="H161" s="308"/>
      <c r="I161" s="120"/>
      <c r="J161" s="327"/>
      <c r="K161" s="149"/>
    </row>
    <row r="162" spans="1:11" ht="24" customHeight="1">
      <c r="A162" s="269"/>
      <c r="B162" s="202"/>
      <c r="C162" s="91" t="s">
        <v>95</v>
      </c>
      <c r="D162" s="202"/>
      <c r="E162" s="91" t="s">
        <v>239</v>
      </c>
      <c r="F162" s="302">
        <v>126</v>
      </c>
      <c r="G162" s="110" t="s">
        <v>262</v>
      </c>
      <c r="H162" s="308"/>
      <c r="I162" s="120"/>
      <c r="J162" s="327"/>
      <c r="K162" s="149"/>
    </row>
    <row r="163" spans="1:11" ht="24" customHeight="1">
      <c r="A163" s="269"/>
      <c r="B163" s="202"/>
      <c r="C163" s="91" t="s">
        <v>97</v>
      </c>
      <c r="D163" s="202"/>
      <c r="E163" s="91" t="s">
        <v>134</v>
      </c>
      <c r="F163" s="296">
        <v>16.7</v>
      </c>
      <c r="G163" s="110" t="s">
        <v>262</v>
      </c>
      <c r="H163" s="308"/>
      <c r="I163" s="120"/>
      <c r="J163" s="327"/>
      <c r="K163" s="149"/>
    </row>
    <row r="164" spans="1:11" ht="24" customHeight="1">
      <c r="A164" s="269"/>
      <c r="B164" s="202"/>
      <c r="C164" s="68" t="s">
        <v>126</v>
      </c>
      <c r="D164" s="202"/>
      <c r="E164" s="91" t="s">
        <v>291</v>
      </c>
      <c r="F164" s="296">
        <v>70.3</v>
      </c>
      <c r="G164" s="110" t="s">
        <v>262</v>
      </c>
      <c r="H164" s="308"/>
      <c r="I164" s="120"/>
      <c r="J164" s="327"/>
      <c r="K164" s="149"/>
    </row>
    <row r="165" spans="1:11" ht="24" customHeight="1">
      <c r="A165" s="269"/>
      <c r="B165" s="202"/>
      <c r="C165" s="68" t="s">
        <v>127</v>
      </c>
      <c r="D165" s="202"/>
      <c r="E165" s="91" t="s">
        <v>291</v>
      </c>
      <c r="F165" s="296">
        <v>46.5</v>
      </c>
      <c r="G165" s="110" t="s">
        <v>262</v>
      </c>
      <c r="H165" s="308"/>
      <c r="I165" s="120"/>
      <c r="J165" s="327"/>
      <c r="K165" s="149"/>
    </row>
    <row r="166" spans="1:11" ht="24" customHeight="1">
      <c r="A166" s="269"/>
      <c r="B166" s="202"/>
      <c r="C166" s="68" t="s">
        <v>99</v>
      </c>
      <c r="D166" s="202"/>
      <c r="E166" s="91" t="s">
        <v>83</v>
      </c>
      <c r="F166" s="302">
        <v>142</v>
      </c>
      <c r="G166" s="110" t="s">
        <v>262</v>
      </c>
      <c r="H166" s="308"/>
      <c r="I166" s="120"/>
      <c r="J166" s="327"/>
      <c r="K166" s="149"/>
    </row>
    <row r="167" spans="1:11" ht="24" customHeight="1">
      <c r="A167" s="269"/>
      <c r="B167" s="202"/>
      <c r="C167" s="68"/>
      <c r="D167" s="202"/>
      <c r="E167" s="91"/>
      <c r="F167" s="296"/>
      <c r="G167" s="119"/>
      <c r="H167" s="308"/>
      <c r="I167" s="120"/>
      <c r="J167" s="327"/>
      <c r="K167" s="150"/>
    </row>
    <row r="168" spans="1:11" ht="24" customHeight="1">
      <c r="A168" s="57"/>
      <c r="B168" s="65"/>
      <c r="C168" s="91"/>
      <c r="D168" s="277"/>
      <c r="E168" s="288"/>
      <c r="F168" s="294"/>
      <c r="G168" s="99"/>
      <c r="H168" s="122"/>
      <c r="I168" s="315"/>
      <c r="J168" s="323"/>
      <c r="K168" s="142"/>
    </row>
    <row r="169" spans="1:11" ht="24" customHeight="1">
      <c r="A169" s="269"/>
      <c r="B169" s="202"/>
      <c r="C169" s="283"/>
      <c r="D169" s="211"/>
      <c r="E169" s="91"/>
      <c r="F169" s="302"/>
      <c r="G169" s="119"/>
      <c r="H169" s="308"/>
      <c r="I169" s="120"/>
      <c r="J169" s="327"/>
      <c r="K169" s="150"/>
    </row>
    <row r="170" spans="1:11" ht="24" customHeight="1">
      <c r="A170" s="269"/>
      <c r="B170" s="202"/>
      <c r="C170" s="283"/>
      <c r="D170" s="206"/>
      <c r="E170" s="91"/>
      <c r="F170" s="302"/>
      <c r="G170" s="119"/>
      <c r="H170" s="308"/>
      <c r="I170" s="120"/>
      <c r="J170" s="327"/>
      <c r="K170" s="150"/>
    </row>
    <row r="171" spans="1:11" ht="24" customHeight="1">
      <c r="A171" s="269"/>
      <c r="B171" s="202"/>
      <c r="C171" s="68"/>
      <c r="D171" s="202"/>
      <c r="E171" s="91"/>
      <c r="F171" s="302"/>
      <c r="G171" s="119"/>
      <c r="H171" s="308"/>
      <c r="I171" s="120"/>
      <c r="J171" s="327"/>
      <c r="K171" s="150"/>
    </row>
    <row r="172" spans="1:11" ht="24" customHeight="1">
      <c r="A172" s="269"/>
      <c r="B172" s="202"/>
      <c r="C172" s="68"/>
      <c r="D172" s="202"/>
      <c r="E172" s="91"/>
      <c r="F172" s="302"/>
      <c r="G172" s="119"/>
      <c r="H172" s="308"/>
      <c r="I172" s="120"/>
      <c r="J172" s="327"/>
      <c r="K172" s="150"/>
    </row>
    <row r="173" spans="1:11" ht="24" customHeight="1">
      <c r="A173" s="269"/>
      <c r="B173" s="202"/>
      <c r="C173" s="68"/>
      <c r="D173" s="202"/>
      <c r="E173" s="91"/>
      <c r="F173" s="296"/>
      <c r="G173" s="119"/>
      <c r="H173" s="308"/>
      <c r="I173" s="120"/>
      <c r="J173" s="327"/>
      <c r="K173" s="150"/>
    </row>
    <row r="174" spans="1:11" ht="24" customHeight="1">
      <c r="A174" s="269"/>
      <c r="B174" s="202"/>
      <c r="C174" s="68"/>
      <c r="D174" s="202"/>
      <c r="E174" s="91"/>
      <c r="F174" s="302"/>
      <c r="G174" s="119"/>
      <c r="H174" s="308"/>
      <c r="I174" s="120"/>
      <c r="J174" s="327"/>
      <c r="K174" s="150"/>
    </row>
    <row r="175" spans="1:11" ht="24" customHeight="1">
      <c r="A175" s="58"/>
      <c r="B175" s="66"/>
      <c r="C175" s="78" t="str">
        <f>"計　　"&amp;E159</f>
        <v>計　　別紙 00-0007</v>
      </c>
      <c r="D175" s="82"/>
      <c r="E175" s="66"/>
      <c r="F175" s="97"/>
      <c r="G175" s="111"/>
      <c r="H175" s="97"/>
      <c r="I175" s="128"/>
      <c r="J175" s="134"/>
      <c r="K175" s="144"/>
    </row>
    <row r="176" spans="1:11" ht="24" customHeight="1">
      <c r="A176" s="199"/>
      <c r="B176" s="278"/>
      <c r="C176" s="284"/>
      <c r="D176" s="83"/>
      <c r="E176" s="88"/>
      <c r="F176" s="222"/>
      <c r="G176" s="98"/>
      <c r="H176" s="231"/>
      <c r="I176" s="310"/>
      <c r="J176" s="135"/>
      <c r="K176" s="333"/>
    </row>
    <row r="177" spans="1:11" ht="24" customHeight="1">
      <c r="A177" s="51" t="s">
        <v>1</v>
      </c>
      <c r="B177" s="79"/>
      <c r="C177" s="59" t="s">
        <v>8</v>
      </c>
      <c r="D177" s="79"/>
      <c r="E177" s="59" t="s">
        <v>12</v>
      </c>
      <c r="F177" s="94" t="s">
        <v>50</v>
      </c>
      <c r="G177" s="94" t="s">
        <v>16</v>
      </c>
      <c r="H177" s="94" t="s">
        <v>5</v>
      </c>
      <c r="I177" s="94" t="s">
        <v>23</v>
      </c>
      <c r="J177" s="79"/>
      <c r="K177" s="140" t="s">
        <v>2</v>
      </c>
    </row>
    <row r="178" spans="1:11" s="50" customFormat="1" ht="24" customHeight="1">
      <c r="A178" s="272"/>
      <c r="B178" s="188"/>
      <c r="C178" s="188" t="s">
        <v>65</v>
      </c>
      <c r="D178" s="287"/>
      <c r="E178" s="188"/>
      <c r="F178" s="216"/>
      <c r="G178" s="226"/>
      <c r="H178" s="216"/>
      <c r="I178" s="311"/>
      <c r="J178" s="320"/>
      <c r="K178" s="256"/>
    </row>
    <row r="179" spans="1:11" s="50" customFormat="1" ht="24" customHeight="1">
      <c r="A179" s="56"/>
      <c r="B179" s="64"/>
      <c r="C179" s="64" t="s">
        <v>103</v>
      </c>
      <c r="D179" s="210"/>
      <c r="E179" s="64"/>
      <c r="F179" s="217"/>
      <c r="G179" s="100"/>
      <c r="H179" s="100"/>
      <c r="I179" s="234"/>
      <c r="J179" s="244"/>
      <c r="K179" s="146"/>
    </row>
    <row r="180" spans="1:11" ht="24" customHeight="1">
      <c r="A180" s="57"/>
      <c r="B180" s="65"/>
      <c r="C180" s="91"/>
      <c r="D180" s="277"/>
      <c r="E180" s="288"/>
      <c r="F180" s="294"/>
      <c r="G180" s="99"/>
      <c r="H180" s="122"/>
      <c r="I180" s="314"/>
      <c r="J180" s="323"/>
      <c r="K180" s="142"/>
    </row>
    <row r="181" spans="1:11" ht="24" customHeight="1">
      <c r="A181" s="57"/>
      <c r="B181" s="277"/>
      <c r="C181" s="282" t="s">
        <v>20</v>
      </c>
      <c r="D181" s="276"/>
      <c r="E181" s="275" t="s">
        <v>135</v>
      </c>
      <c r="F181" s="295" t="s">
        <v>85</v>
      </c>
      <c r="G181" s="303" t="s">
        <v>10</v>
      </c>
      <c r="H181" s="122"/>
      <c r="I181" s="314"/>
      <c r="J181" s="323"/>
      <c r="K181" s="142"/>
    </row>
    <row r="182" spans="1:11" ht="24" customHeight="1">
      <c r="A182" s="269"/>
      <c r="B182" s="202"/>
      <c r="C182" s="68"/>
      <c r="D182" s="202"/>
      <c r="E182" s="91"/>
      <c r="F182" s="302"/>
      <c r="G182" s="110"/>
      <c r="H182" s="308"/>
      <c r="I182" s="126"/>
      <c r="J182" s="327"/>
      <c r="K182" s="149"/>
    </row>
    <row r="183" spans="1:11" ht="24" customHeight="1">
      <c r="A183" s="269"/>
      <c r="B183" s="202"/>
      <c r="C183" s="68" t="s">
        <v>108</v>
      </c>
      <c r="D183" s="202"/>
      <c r="E183" s="91" t="s">
        <v>211</v>
      </c>
      <c r="F183" s="296">
        <v>58.7</v>
      </c>
      <c r="G183" s="110" t="s">
        <v>262</v>
      </c>
      <c r="H183" s="308"/>
      <c r="I183" s="120"/>
      <c r="J183" s="327"/>
      <c r="K183" s="149"/>
    </row>
    <row r="184" spans="1:11" ht="24" customHeight="1">
      <c r="A184" s="269"/>
      <c r="B184" s="202"/>
      <c r="C184" s="68" t="s">
        <v>108</v>
      </c>
      <c r="D184" s="202"/>
      <c r="E184" s="91" t="s">
        <v>30</v>
      </c>
      <c r="F184" s="302">
        <v>108</v>
      </c>
      <c r="G184" s="110" t="s">
        <v>262</v>
      </c>
      <c r="H184" s="308"/>
      <c r="I184" s="120"/>
      <c r="J184" s="327"/>
      <c r="K184" s="149"/>
    </row>
    <row r="185" spans="1:11" ht="24" customHeight="1">
      <c r="A185" s="269"/>
      <c r="B185" s="202"/>
      <c r="C185" s="68" t="s">
        <v>131</v>
      </c>
      <c r="D185" s="202"/>
      <c r="E185" s="91" t="s">
        <v>293</v>
      </c>
      <c r="F185" s="296">
        <v>53.6</v>
      </c>
      <c r="G185" s="110" t="s">
        <v>262</v>
      </c>
      <c r="H185" s="308"/>
      <c r="I185" s="120"/>
      <c r="J185" s="327"/>
      <c r="K185" s="149"/>
    </row>
    <row r="186" spans="1:11" ht="24" customHeight="1">
      <c r="A186" s="269"/>
      <c r="B186" s="202"/>
      <c r="C186" s="68" t="s">
        <v>118</v>
      </c>
      <c r="D186" s="202"/>
      <c r="E186" s="91" t="s">
        <v>294</v>
      </c>
      <c r="F186" s="296">
        <v>53.6</v>
      </c>
      <c r="G186" s="110" t="s">
        <v>262</v>
      </c>
      <c r="H186" s="308"/>
      <c r="I186" s="120"/>
      <c r="J186" s="327"/>
      <c r="K186" s="149"/>
    </row>
    <row r="187" spans="1:11" ht="24" customHeight="1">
      <c r="A187" s="269"/>
      <c r="B187" s="202"/>
      <c r="C187" s="68" t="s">
        <v>19</v>
      </c>
      <c r="D187" s="202"/>
      <c r="E187" s="91"/>
      <c r="F187" s="296">
        <v>53.6</v>
      </c>
      <c r="G187" s="110" t="s">
        <v>262</v>
      </c>
      <c r="H187" s="308"/>
      <c r="I187" s="120"/>
      <c r="J187" s="327"/>
      <c r="K187" s="149"/>
    </row>
    <row r="188" spans="1:11" ht="24" customHeight="1">
      <c r="A188" s="269"/>
      <c r="B188" s="202"/>
      <c r="C188" s="68" t="s">
        <v>109</v>
      </c>
      <c r="D188" s="202"/>
      <c r="E188" s="91" t="s">
        <v>295</v>
      </c>
      <c r="F188" s="296">
        <v>1.7</v>
      </c>
      <c r="G188" s="110" t="s">
        <v>93</v>
      </c>
      <c r="H188" s="308"/>
      <c r="I188" s="120"/>
      <c r="J188" s="327"/>
      <c r="K188" s="149"/>
    </row>
    <row r="189" spans="1:11" ht="24" customHeight="1">
      <c r="A189" s="269"/>
      <c r="B189" s="202"/>
      <c r="C189" s="283"/>
      <c r="D189" s="211"/>
      <c r="E189" s="91"/>
      <c r="F189" s="302"/>
      <c r="G189" s="119"/>
      <c r="H189" s="308"/>
      <c r="I189" s="120"/>
      <c r="J189" s="327"/>
      <c r="K189" s="150"/>
    </row>
    <row r="190" spans="1:11" ht="24" customHeight="1">
      <c r="A190" s="269"/>
      <c r="B190" s="202"/>
      <c r="C190" s="283"/>
      <c r="D190" s="206"/>
      <c r="E190" s="91"/>
      <c r="F190" s="302"/>
      <c r="G190" s="119"/>
      <c r="H190" s="308"/>
      <c r="I190" s="120"/>
      <c r="J190" s="327"/>
      <c r="K190" s="150"/>
    </row>
    <row r="191" spans="1:11" ht="24" customHeight="1">
      <c r="A191" s="269"/>
      <c r="B191" s="202"/>
      <c r="C191" s="68"/>
      <c r="D191" s="202"/>
      <c r="E191" s="91"/>
      <c r="F191" s="302"/>
      <c r="G191" s="119"/>
      <c r="H191" s="308"/>
      <c r="I191" s="120"/>
      <c r="J191" s="327"/>
      <c r="K191" s="150"/>
    </row>
    <row r="192" spans="1:11" ht="24" customHeight="1">
      <c r="A192" s="269"/>
      <c r="B192" s="202"/>
      <c r="C192" s="68"/>
      <c r="D192" s="202"/>
      <c r="E192" s="91"/>
      <c r="F192" s="302"/>
      <c r="G192" s="119"/>
      <c r="H192" s="308"/>
      <c r="I192" s="120"/>
      <c r="J192" s="327"/>
      <c r="K192" s="150"/>
    </row>
    <row r="193" spans="1:11" ht="24" customHeight="1">
      <c r="A193" s="269"/>
      <c r="B193" s="202"/>
      <c r="C193" s="68"/>
      <c r="D193" s="202"/>
      <c r="E193" s="91"/>
      <c r="F193" s="296"/>
      <c r="G193" s="119"/>
      <c r="H193" s="308"/>
      <c r="I193" s="120"/>
      <c r="J193" s="327"/>
      <c r="K193" s="150"/>
    </row>
    <row r="194" spans="1:11" ht="24" customHeight="1">
      <c r="A194" s="269"/>
      <c r="B194" s="202"/>
      <c r="C194" s="68"/>
      <c r="D194" s="202"/>
      <c r="E194" s="91"/>
      <c r="F194" s="296"/>
      <c r="G194" s="119"/>
      <c r="H194" s="308"/>
      <c r="I194" s="120"/>
      <c r="J194" s="327"/>
      <c r="K194" s="150"/>
    </row>
    <row r="195" spans="1:11" ht="24" customHeight="1">
      <c r="A195" s="269"/>
      <c r="B195" s="202"/>
      <c r="C195" s="68"/>
      <c r="D195" s="202"/>
      <c r="E195" s="91"/>
      <c r="F195" s="296"/>
      <c r="G195" s="119"/>
      <c r="H195" s="308"/>
      <c r="I195" s="120"/>
      <c r="J195" s="327"/>
      <c r="K195" s="150"/>
    </row>
    <row r="196" spans="1:11" ht="24" customHeight="1">
      <c r="A196" s="269"/>
      <c r="B196" s="202"/>
      <c r="C196" s="68"/>
      <c r="D196" s="202"/>
      <c r="E196" s="91"/>
      <c r="F196" s="296"/>
      <c r="G196" s="119"/>
      <c r="H196" s="308"/>
      <c r="I196" s="120"/>
      <c r="J196" s="327"/>
      <c r="K196" s="150"/>
    </row>
    <row r="197" spans="1:11" ht="24" customHeight="1">
      <c r="A197" s="58"/>
      <c r="B197" s="66"/>
      <c r="C197" s="78" t="str">
        <f>"計　　"&amp;E181</f>
        <v>計　　別紙 00-0008</v>
      </c>
      <c r="D197" s="82"/>
      <c r="E197" s="66"/>
      <c r="F197" s="97"/>
      <c r="G197" s="111"/>
      <c r="H197" s="97"/>
      <c r="I197" s="128"/>
      <c r="J197" s="134"/>
      <c r="K197" s="144"/>
    </row>
    <row r="198" spans="1:11" ht="24" customHeight="1">
      <c r="A198" s="199"/>
      <c r="B198" s="278"/>
      <c r="C198" s="284"/>
      <c r="D198" s="83"/>
      <c r="E198" s="88"/>
      <c r="F198" s="222"/>
      <c r="G198" s="98"/>
      <c r="H198" s="231"/>
      <c r="I198" s="310"/>
      <c r="J198" s="135"/>
      <c r="K198" s="333"/>
    </row>
    <row r="199" spans="1:11" ht="24" customHeight="1">
      <c r="A199" s="51" t="s">
        <v>1</v>
      </c>
      <c r="B199" s="79"/>
      <c r="C199" s="59" t="s">
        <v>8</v>
      </c>
      <c r="D199" s="79"/>
      <c r="E199" s="59" t="s">
        <v>12</v>
      </c>
      <c r="F199" s="94" t="s">
        <v>50</v>
      </c>
      <c r="G199" s="94" t="s">
        <v>16</v>
      </c>
      <c r="H199" s="94" t="s">
        <v>5</v>
      </c>
      <c r="I199" s="94" t="s">
        <v>23</v>
      </c>
      <c r="J199" s="79"/>
      <c r="K199" s="140" t="s">
        <v>2</v>
      </c>
    </row>
    <row r="200" spans="1:11" s="50" customFormat="1" ht="24" customHeight="1">
      <c r="A200" s="272"/>
      <c r="B200" s="188"/>
      <c r="C200" s="188" t="s">
        <v>65</v>
      </c>
      <c r="D200" s="287"/>
      <c r="E200" s="188"/>
      <c r="F200" s="216"/>
      <c r="G200" s="226"/>
      <c r="H200" s="216"/>
      <c r="I200" s="311"/>
      <c r="J200" s="320"/>
      <c r="K200" s="256"/>
    </row>
    <row r="201" spans="1:11" s="50" customFormat="1" ht="24" customHeight="1">
      <c r="A201" s="56"/>
      <c r="B201" s="64"/>
      <c r="C201" s="64" t="s">
        <v>136</v>
      </c>
      <c r="D201" s="210"/>
      <c r="E201" s="64"/>
      <c r="F201" s="217"/>
      <c r="G201" s="100"/>
      <c r="H201" s="100"/>
      <c r="I201" s="234"/>
      <c r="J201" s="244"/>
      <c r="K201" s="146"/>
    </row>
    <row r="202" spans="1:11" ht="24" customHeight="1">
      <c r="A202" s="57"/>
      <c r="B202" s="65"/>
      <c r="C202" s="91"/>
      <c r="D202" s="277"/>
      <c r="E202" s="288"/>
      <c r="F202" s="294"/>
      <c r="G202" s="99"/>
      <c r="H202" s="122"/>
      <c r="I202" s="314"/>
      <c r="J202" s="323"/>
      <c r="K202" s="142"/>
    </row>
    <row r="203" spans="1:11" ht="24" customHeight="1">
      <c r="A203" s="57"/>
      <c r="B203" s="277"/>
      <c r="C203" s="282" t="s">
        <v>140</v>
      </c>
      <c r="D203" s="276"/>
      <c r="E203" s="275" t="s">
        <v>138</v>
      </c>
      <c r="F203" s="295" t="s">
        <v>85</v>
      </c>
      <c r="G203" s="303" t="s">
        <v>10</v>
      </c>
      <c r="H203" s="122"/>
      <c r="I203" s="314"/>
      <c r="J203" s="323"/>
      <c r="K203" s="142"/>
    </row>
    <row r="204" spans="1:11" ht="24" customHeight="1">
      <c r="A204" s="269"/>
      <c r="B204" s="202"/>
      <c r="C204" s="68"/>
      <c r="D204" s="202"/>
      <c r="E204" s="91"/>
      <c r="F204" s="302"/>
      <c r="G204" s="110"/>
      <c r="H204" s="308"/>
      <c r="I204" s="120"/>
      <c r="J204" s="327"/>
      <c r="K204" s="149"/>
    </row>
    <row r="205" spans="1:11" ht="24" customHeight="1">
      <c r="A205" s="269"/>
      <c r="B205" s="202"/>
      <c r="C205" s="68" t="s">
        <v>141</v>
      </c>
      <c r="D205" s="202"/>
      <c r="E205" s="91" t="s">
        <v>144</v>
      </c>
      <c r="F205" s="302">
        <v>110</v>
      </c>
      <c r="G205" s="110" t="s">
        <v>148</v>
      </c>
      <c r="H205" s="308"/>
      <c r="I205" s="120"/>
      <c r="J205" s="327"/>
      <c r="K205" s="149"/>
    </row>
    <row r="206" spans="1:11" ht="24" customHeight="1">
      <c r="A206" s="269"/>
      <c r="B206" s="202"/>
      <c r="C206" s="68" t="s">
        <v>143</v>
      </c>
      <c r="D206" s="202"/>
      <c r="E206" s="91" t="s">
        <v>146</v>
      </c>
      <c r="F206" s="302">
        <v>1</v>
      </c>
      <c r="G206" s="110" t="s">
        <v>80</v>
      </c>
      <c r="H206" s="308"/>
      <c r="I206" s="120"/>
      <c r="J206" s="327"/>
      <c r="K206" s="149"/>
    </row>
    <row r="207" spans="1:11" ht="24" customHeight="1">
      <c r="A207" s="269"/>
      <c r="B207" s="202"/>
      <c r="C207" s="68"/>
      <c r="D207" s="202"/>
      <c r="E207" s="91"/>
      <c r="F207" s="296"/>
      <c r="G207" s="110"/>
      <c r="H207" s="308"/>
      <c r="I207" s="120"/>
      <c r="J207" s="327"/>
      <c r="K207" s="149"/>
    </row>
    <row r="208" spans="1:11" ht="24" customHeight="1">
      <c r="A208" s="269"/>
      <c r="B208" s="202"/>
      <c r="C208" s="68"/>
      <c r="D208" s="202"/>
      <c r="E208" s="91"/>
      <c r="F208" s="296"/>
      <c r="G208" s="110"/>
      <c r="H208" s="308"/>
      <c r="I208" s="120"/>
      <c r="J208" s="327"/>
      <c r="K208" s="149"/>
    </row>
    <row r="209" spans="1:11" ht="24" customHeight="1">
      <c r="A209" s="269"/>
      <c r="B209" s="202"/>
      <c r="C209" s="68"/>
      <c r="D209" s="202"/>
      <c r="E209" s="91"/>
      <c r="F209" s="296"/>
      <c r="G209" s="119"/>
      <c r="H209" s="308"/>
      <c r="I209" s="120"/>
      <c r="J209" s="327"/>
      <c r="K209" s="150"/>
    </row>
    <row r="210" spans="1:11" ht="24" customHeight="1">
      <c r="A210" s="269"/>
      <c r="B210" s="202"/>
      <c r="C210" s="68"/>
      <c r="D210" s="202"/>
      <c r="E210" s="91"/>
      <c r="F210" s="296"/>
      <c r="G210" s="119"/>
      <c r="H210" s="308"/>
      <c r="I210" s="120"/>
      <c r="J210" s="327"/>
      <c r="K210" s="150"/>
    </row>
    <row r="211" spans="1:11" ht="24" customHeight="1">
      <c r="A211" s="269"/>
      <c r="B211" s="202"/>
      <c r="C211" s="283"/>
      <c r="D211" s="211"/>
      <c r="E211" s="91"/>
      <c r="F211" s="302"/>
      <c r="G211" s="119"/>
      <c r="H211" s="308"/>
      <c r="I211" s="120"/>
      <c r="J211" s="327"/>
      <c r="K211" s="150"/>
    </row>
    <row r="212" spans="1:11" ht="24" customHeight="1">
      <c r="A212" s="269"/>
      <c r="B212" s="202"/>
      <c r="C212" s="283"/>
      <c r="D212" s="206"/>
      <c r="E212" s="91"/>
      <c r="F212" s="302"/>
      <c r="G212" s="119"/>
      <c r="H212" s="308"/>
      <c r="I212" s="120"/>
      <c r="J212" s="327"/>
      <c r="K212" s="150"/>
    </row>
    <row r="213" spans="1:11" ht="24" customHeight="1">
      <c r="A213" s="269"/>
      <c r="B213" s="202"/>
      <c r="C213" s="68"/>
      <c r="D213" s="202"/>
      <c r="E213" s="91"/>
      <c r="F213" s="302"/>
      <c r="G213" s="119"/>
      <c r="H213" s="308"/>
      <c r="I213" s="120"/>
      <c r="J213" s="327"/>
      <c r="K213" s="150"/>
    </row>
    <row r="214" spans="1:11" ht="24" customHeight="1">
      <c r="A214" s="269"/>
      <c r="B214" s="202"/>
      <c r="C214" s="68"/>
      <c r="D214" s="202"/>
      <c r="E214" s="91"/>
      <c r="F214" s="302"/>
      <c r="G214" s="119"/>
      <c r="H214" s="308"/>
      <c r="I214" s="120"/>
      <c r="J214" s="327"/>
      <c r="K214" s="150"/>
    </row>
    <row r="215" spans="1:11" ht="24" customHeight="1">
      <c r="A215" s="269"/>
      <c r="B215" s="202"/>
      <c r="C215" s="68"/>
      <c r="D215" s="202"/>
      <c r="E215" s="91"/>
      <c r="F215" s="296"/>
      <c r="G215" s="119"/>
      <c r="H215" s="308"/>
      <c r="I215" s="120"/>
      <c r="J215" s="327"/>
      <c r="K215" s="150"/>
    </row>
    <row r="216" spans="1:11" ht="24" customHeight="1">
      <c r="A216" s="269"/>
      <c r="B216" s="202"/>
      <c r="C216" s="68"/>
      <c r="D216" s="202"/>
      <c r="E216" s="91"/>
      <c r="F216" s="296"/>
      <c r="G216" s="119"/>
      <c r="H216" s="308"/>
      <c r="I216" s="120"/>
      <c r="J216" s="327"/>
      <c r="K216" s="150"/>
    </row>
    <row r="217" spans="1:11" ht="24" customHeight="1">
      <c r="A217" s="269"/>
      <c r="B217" s="202"/>
      <c r="C217" s="68"/>
      <c r="D217" s="202"/>
      <c r="E217" s="91"/>
      <c r="F217" s="296"/>
      <c r="G217" s="119"/>
      <c r="H217" s="308"/>
      <c r="I217" s="120"/>
      <c r="J217" s="327"/>
      <c r="K217" s="150"/>
    </row>
    <row r="218" spans="1:11" ht="24" customHeight="1">
      <c r="A218" s="269"/>
      <c r="B218" s="202"/>
      <c r="C218" s="68"/>
      <c r="D218" s="202"/>
      <c r="E218" s="91"/>
      <c r="F218" s="302"/>
      <c r="G218" s="119"/>
      <c r="H218" s="308"/>
      <c r="I218" s="120"/>
      <c r="J218" s="327"/>
      <c r="K218" s="150"/>
    </row>
    <row r="219" spans="1:11" ht="24" customHeight="1">
      <c r="A219" s="58"/>
      <c r="B219" s="66"/>
      <c r="C219" s="78" t="str">
        <f>"計　　"&amp;E203</f>
        <v>計　　別紙 00-0009</v>
      </c>
      <c r="D219" s="82"/>
      <c r="E219" s="66"/>
      <c r="F219" s="97"/>
      <c r="G219" s="111"/>
      <c r="H219" s="97"/>
      <c r="I219" s="128"/>
      <c r="J219" s="134"/>
      <c r="K219" s="144"/>
    </row>
    <row r="220" spans="1:11" ht="24" customHeight="1">
      <c r="A220" s="199"/>
      <c r="B220" s="278"/>
      <c r="C220" s="284"/>
      <c r="D220" s="83"/>
      <c r="E220" s="88"/>
      <c r="F220" s="222"/>
      <c r="G220" s="98"/>
      <c r="H220" s="231"/>
      <c r="I220" s="125"/>
      <c r="J220" s="135"/>
      <c r="K220" s="333"/>
    </row>
    <row r="221" spans="1:11" ht="24" customHeight="1">
      <c r="A221" s="51" t="s">
        <v>1</v>
      </c>
      <c r="B221" s="79"/>
      <c r="C221" s="59" t="s">
        <v>8</v>
      </c>
      <c r="D221" s="79"/>
      <c r="E221" s="59" t="s">
        <v>12</v>
      </c>
      <c r="F221" s="94" t="s">
        <v>50</v>
      </c>
      <c r="G221" s="94" t="s">
        <v>16</v>
      </c>
      <c r="H221" s="94" t="s">
        <v>5</v>
      </c>
      <c r="I221" s="94" t="s">
        <v>23</v>
      </c>
      <c r="J221" s="79"/>
      <c r="K221" s="140" t="s">
        <v>2</v>
      </c>
    </row>
    <row r="222" spans="1:11" s="50" customFormat="1" ht="24" customHeight="1">
      <c r="A222" s="272"/>
      <c r="B222" s="188"/>
      <c r="C222" s="188" t="s">
        <v>65</v>
      </c>
      <c r="D222" s="287"/>
      <c r="E222" s="188"/>
      <c r="F222" s="216"/>
      <c r="G222" s="226"/>
      <c r="H222" s="216"/>
      <c r="I222" s="311"/>
      <c r="J222" s="320"/>
      <c r="K222" s="256"/>
    </row>
    <row r="223" spans="1:11" s="50" customFormat="1" ht="24" customHeight="1">
      <c r="A223" s="56"/>
      <c r="B223" s="64"/>
      <c r="C223" s="64" t="s">
        <v>136</v>
      </c>
      <c r="D223" s="210"/>
      <c r="E223" s="64"/>
      <c r="F223" s="217"/>
      <c r="G223" s="100"/>
      <c r="H223" s="100"/>
      <c r="I223" s="234"/>
      <c r="J223" s="244"/>
      <c r="K223" s="146"/>
    </row>
    <row r="224" spans="1:11" ht="24" customHeight="1">
      <c r="A224" s="57"/>
      <c r="B224" s="65"/>
      <c r="C224" s="91"/>
      <c r="D224" s="277"/>
      <c r="E224" s="288"/>
      <c r="F224" s="294"/>
      <c r="G224" s="99"/>
      <c r="H224" s="122"/>
      <c r="I224" s="314"/>
      <c r="J224" s="323"/>
      <c r="K224" s="142"/>
    </row>
    <row r="225" spans="1:11" ht="24" customHeight="1">
      <c r="A225" s="57"/>
      <c r="B225" s="277"/>
      <c r="C225" s="282" t="s">
        <v>150</v>
      </c>
      <c r="D225" s="276"/>
      <c r="E225" s="275" t="s">
        <v>152</v>
      </c>
      <c r="F225" s="295" t="s">
        <v>85</v>
      </c>
      <c r="G225" s="303" t="s">
        <v>10</v>
      </c>
      <c r="H225" s="122"/>
      <c r="I225" s="314"/>
      <c r="J225" s="323"/>
      <c r="K225" s="142"/>
    </row>
    <row r="226" spans="1:11" ht="24" customHeight="1">
      <c r="A226" s="269"/>
      <c r="B226" s="202"/>
      <c r="C226" s="68"/>
      <c r="D226" s="202"/>
      <c r="E226" s="91"/>
      <c r="F226" s="302"/>
      <c r="G226" s="110"/>
      <c r="H226" s="308"/>
      <c r="I226" s="126"/>
      <c r="J226" s="327"/>
      <c r="K226" s="149"/>
    </row>
    <row r="227" spans="1:11" ht="24" customHeight="1">
      <c r="A227" s="269"/>
      <c r="B227" s="202"/>
      <c r="C227" s="68" t="s">
        <v>154</v>
      </c>
      <c r="D227" s="202"/>
      <c r="E227" s="91" t="s">
        <v>7</v>
      </c>
      <c r="F227" s="302">
        <v>1</v>
      </c>
      <c r="G227" s="110" t="s">
        <v>309</v>
      </c>
      <c r="H227" s="308"/>
      <c r="I227" s="120"/>
      <c r="J227" s="327"/>
      <c r="K227" s="149"/>
    </row>
    <row r="228" spans="1:11" ht="24" customHeight="1">
      <c r="A228" s="269"/>
      <c r="B228" s="202"/>
      <c r="C228" s="68" t="s">
        <v>137</v>
      </c>
      <c r="D228" s="202"/>
      <c r="E228" s="91" t="s">
        <v>269</v>
      </c>
      <c r="F228" s="296">
        <v>66.7</v>
      </c>
      <c r="G228" s="110" t="s">
        <v>148</v>
      </c>
      <c r="H228" s="308"/>
      <c r="I228" s="120"/>
      <c r="J228" s="327"/>
      <c r="K228" s="149"/>
    </row>
    <row r="229" spans="1:11" ht="24" customHeight="1">
      <c r="A229" s="269"/>
      <c r="B229" s="202"/>
      <c r="C229" s="68" t="s">
        <v>68</v>
      </c>
      <c r="D229" s="202"/>
      <c r="E229" s="91" t="s">
        <v>159</v>
      </c>
      <c r="F229" s="296">
        <v>6.9</v>
      </c>
      <c r="G229" s="110" t="s">
        <v>148</v>
      </c>
      <c r="H229" s="308"/>
      <c r="I229" s="120"/>
      <c r="J229" s="327"/>
      <c r="K229" s="149"/>
    </row>
    <row r="230" spans="1:11" ht="24" customHeight="1">
      <c r="A230" s="269"/>
      <c r="B230" s="202"/>
      <c r="C230" s="68" t="s">
        <v>68</v>
      </c>
      <c r="D230" s="202"/>
      <c r="E230" s="91" t="s">
        <v>165</v>
      </c>
      <c r="F230" s="296">
        <v>23.5</v>
      </c>
      <c r="G230" s="110" t="s">
        <v>148</v>
      </c>
      <c r="H230" s="308"/>
      <c r="I230" s="120"/>
      <c r="J230" s="327"/>
      <c r="K230" s="149"/>
    </row>
    <row r="231" spans="1:11" ht="24" customHeight="1">
      <c r="A231" s="269"/>
      <c r="B231" s="202"/>
      <c r="C231" s="68" t="s">
        <v>156</v>
      </c>
      <c r="D231" s="202"/>
      <c r="E231" s="91" t="s">
        <v>158</v>
      </c>
      <c r="F231" s="296">
        <v>54.6</v>
      </c>
      <c r="G231" s="110" t="s">
        <v>148</v>
      </c>
      <c r="H231" s="308"/>
      <c r="I231" s="120"/>
      <c r="J231" s="327"/>
      <c r="K231" s="150"/>
    </row>
    <row r="232" spans="1:11" ht="24" customHeight="1">
      <c r="A232" s="269"/>
      <c r="B232" s="202"/>
      <c r="C232" s="68" t="s">
        <v>156</v>
      </c>
      <c r="D232" s="202"/>
      <c r="E232" s="91" t="s">
        <v>161</v>
      </c>
      <c r="F232" s="296">
        <v>28.7</v>
      </c>
      <c r="G232" s="110" t="s">
        <v>148</v>
      </c>
      <c r="H232" s="308"/>
      <c r="I232" s="120"/>
      <c r="J232" s="327"/>
      <c r="K232" s="150"/>
    </row>
    <row r="233" spans="1:11" ht="24" customHeight="1">
      <c r="A233" s="269"/>
      <c r="B233" s="202"/>
      <c r="C233" s="283" t="s">
        <v>70</v>
      </c>
      <c r="D233" s="211"/>
      <c r="E233" s="91" t="s">
        <v>163</v>
      </c>
      <c r="F233" s="302">
        <v>13</v>
      </c>
      <c r="G233" s="110" t="s">
        <v>309</v>
      </c>
      <c r="H233" s="308"/>
      <c r="I233" s="120"/>
      <c r="J233" s="327"/>
      <c r="K233" s="150"/>
    </row>
    <row r="234" spans="1:11" ht="24" customHeight="1">
      <c r="A234" s="269"/>
      <c r="B234" s="202"/>
      <c r="C234" s="283" t="s">
        <v>157</v>
      </c>
      <c r="D234" s="202"/>
      <c r="E234" s="91" t="s">
        <v>79</v>
      </c>
      <c r="F234" s="296">
        <v>68.3</v>
      </c>
      <c r="G234" s="110" t="s">
        <v>93</v>
      </c>
      <c r="H234" s="308"/>
      <c r="I234" s="120"/>
      <c r="J234" s="327"/>
      <c r="K234" s="149"/>
    </row>
    <row r="235" spans="1:11" ht="24" customHeight="1">
      <c r="A235" s="269"/>
      <c r="B235" s="202"/>
      <c r="C235" s="68" t="s">
        <v>88</v>
      </c>
      <c r="D235" s="202"/>
      <c r="E235" s="91" t="s">
        <v>124</v>
      </c>
      <c r="F235" s="296">
        <v>68.3</v>
      </c>
      <c r="G235" s="110" t="s">
        <v>93</v>
      </c>
      <c r="H235" s="308"/>
      <c r="I235" s="120"/>
      <c r="J235" s="327"/>
      <c r="K235" s="149"/>
    </row>
    <row r="236" spans="1:11" ht="24" customHeight="1">
      <c r="A236" s="269"/>
      <c r="B236" s="202"/>
      <c r="C236" s="68"/>
      <c r="D236" s="202"/>
      <c r="E236" s="91"/>
      <c r="F236" s="302"/>
      <c r="G236" s="119"/>
      <c r="H236" s="308"/>
      <c r="I236" s="120"/>
      <c r="J236" s="327"/>
      <c r="K236" s="150"/>
    </row>
    <row r="237" spans="1:11" ht="24" customHeight="1">
      <c r="A237" s="269"/>
      <c r="B237" s="202"/>
      <c r="C237" s="68"/>
      <c r="D237" s="202"/>
      <c r="E237" s="91"/>
      <c r="F237" s="302"/>
      <c r="G237" s="119"/>
      <c r="H237" s="308"/>
      <c r="I237" s="120"/>
      <c r="J237" s="327"/>
      <c r="K237" s="150"/>
    </row>
    <row r="238" spans="1:11" ht="24" customHeight="1">
      <c r="A238" s="269"/>
      <c r="B238" s="202"/>
      <c r="C238" s="68"/>
      <c r="D238" s="202"/>
      <c r="E238" s="91"/>
      <c r="F238" s="302"/>
      <c r="G238" s="119"/>
      <c r="H238" s="308"/>
      <c r="I238" s="120"/>
      <c r="J238" s="327"/>
      <c r="K238" s="150"/>
    </row>
    <row r="239" spans="1:11" ht="24" customHeight="1">
      <c r="A239" s="269"/>
      <c r="B239" s="202"/>
      <c r="C239" s="68"/>
      <c r="D239" s="202"/>
      <c r="E239" s="91"/>
      <c r="F239" s="302"/>
      <c r="G239" s="119"/>
      <c r="H239" s="308"/>
      <c r="I239" s="120"/>
      <c r="J239" s="327"/>
      <c r="K239" s="150"/>
    </row>
    <row r="240" spans="1:11" ht="24" customHeight="1">
      <c r="A240" s="269"/>
      <c r="B240" s="202"/>
      <c r="C240" s="68"/>
      <c r="D240" s="202"/>
      <c r="E240" s="91"/>
      <c r="F240" s="296"/>
      <c r="G240" s="119"/>
      <c r="H240" s="308"/>
      <c r="I240" s="120"/>
      <c r="J240" s="327"/>
      <c r="K240" s="150"/>
    </row>
    <row r="241" spans="1:11" ht="24" customHeight="1">
      <c r="A241" s="58"/>
      <c r="B241" s="66"/>
      <c r="C241" s="78" t="str">
        <f>"計　　"&amp;E225</f>
        <v>計　　別紙 00-0010</v>
      </c>
      <c r="D241" s="82"/>
      <c r="E241" s="66"/>
      <c r="F241" s="97"/>
      <c r="G241" s="111"/>
      <c r="H241" s="97"/>
      <c r="I241" s="128"/>
      <c r="J241" s="134"/>
      <c r="K241" s="144"/>
    </row>
    <row r="242" spans="1:11" ht="24" customHeight="1">
      <c r="A242" s="199"/>
      <c r="B242" s="278"/>
      <c r="C242" s="284"/>
      <c r="D242" s="83"/>
      <c r="E242" s="88"/>
      <c r="F242" s="222"/>
      <c r="G242" s="98"/>
      <c r="H242" s="231"/>
      <c r="I242" s="125"/>
      <c r="J242" s="135"/>
      <c r="K242" s="333"/>
    </row>
    <row r="243" spans="1:11" ht="24" customHeight="1">
      <c r="A243" s="51" t="s">
        <v>1</v>
      </c>
      <c r="B243" s="79"/>
      <c r="C243" s="59" t="s">
        <v>8</v>
      </c>
      <c r="D243" s="79"/>
      <c r="E243" s="59" t="s">
        <v>12</v>
      </c>
      <c r="F243" s="94" t="s">
        <v>50</v>
      </c>
      <c r="G243" s="94" t="s">
        <v>16</v>
      </c>
      <c r="H243" s="94" t="s">
        <v>5</v>
      </c>
      <c r="I243" s="94" t="s">
        <v>23</v>
      </c>
      <c r="J243" s="79"/>
      <c r="K243" s="140" t="s">
        <v>2</v>
      </c>
    </row>
    <row r="244" spans="1:11" s="50" customFormat="1" ht="24" customHeight="1">
      <c r="A244" s="272"/>
      <c r="B244" s="188"/>
      <c r="C244" s="188" t="s">
        <v>65</v>
      </c>
      <c r="D244" s="287"/>
      <c r="E244" s="188"/>
      <c r="F244" s="216"/>
      <c r="G244" s="226"/>
      <c r="H244" s="216"/>
      <c r="I244" s="311"/>
      <c r="J244" s="320"/>
      <c r="K244" s="256"/>
    </row>
    <row r="245" spans="1:11" s="50" customFormat="1" ht="24" customHeight="1">
      <c r="A245" s="56"/>
      <c r="B245" s="64"/>
      <c r="C245" s="64" t="s">
        <v>173</v>
      </c>
      <c r="D245" s="210"/>
      <c r="E245" s="64"/>
      <c r="F245" s="217"/>
      <c r="G245" s="100"/>
      <c r="H245" s="100"/>
      <c r="I245" s="234"/>
      <c r="J245" s="244"/>
      <c r="K245" s="146"/>
    </row>
    <row r="246" spans="1:11" ht="24" customHeight="1">
      <c r="A246" s="57"/>
      <c r="B246" s="65"/>
      <c r="C246" s="91"/>
      <c r="D246" s="277"/>
      <c r="E246" s="288"/>
      <c r="F246" s="294"/>
      <c r="G246" s="99"/>
      <c r="H246" s="122"/>
      <c r="I246" s="314"/>
      <c r="J246" s="323"/>
      <c r="K246" s="142"/>
    </row>
    <row r="247" spans="1:11" ht="24" customHeight="1">
      <c r="A247" s="57"/>
      <c r="B247" s="277"/>
      <c r="C247" s="282" t="s">
        <v>168</v>
      </c>
      <c r="D247" s="276"/>
      <c r="E247" s="275" t="s">
        <v>45</v>
      </c>
      <c r="F247" s="295" t="s">
        <v>85</v>
      </c>
      <c r="G247" s="303" t="s">
        <v>10</v>
      </c>
      <c r="H247" s="122"/>
      <c r="I247" s="314"/>
      <c r="J247" s="323"/>
      <c r="K247" s="142"/>
    </row>
    <row r="248" spans="1:11" ht="24" customHeight="1">
      <c r="A248" s="269"/>
      <c r="B248" s="202"/>
      <c r="C248" s="68"/>
      <c r="D248" s="202"/>
      <c r="E248" s="91"/>
      <c r="F248" s="302"/>
      <c r="G248" s="110"/>
      <c r="H248" s="308"/>
      <c r="I248" s="126"/>
      <c r="J248" s="327"/>
      <c r="K248" s="149"/>
    </row>
    <row r="249" spans="1:11" ht="24" customHeight="1">
      <c r="A249" s="269"/>
      <c r="B249" s="202"/>
      <c r="C249" s="68" t="s">
        <v>139</v>
      </c>
      <c r="D249" s="202"/>
      <c r="E249" s="91" t="s">
        <v>38</v>
      </c>
      <c r="F249" s="296">
        <v>11</v>
      </c>
      <c r="G249" s="110" t="s">
        <v>148</v>
      </c>
      <c r="H249" s="308"/>
      <c r="I249" s="120"/>
      <c r="J249" s="327"/>
      <c r="K249" s="149"/>
    </row>
    <row r="250" spans="1:11" ht="24" customHeight="1">
      <c r="A250" s="269"/>
      <c r="B250" s="202"/>
      <c r="C250" s="68" t="s">
        <v>52</v>
      </c>
      <c r="D250" s="202"/>
      <c r="E250" s="91" t="s">
        <v>179</v>
      </c>
      <c r="F250" s="302">
        <v>5</v>
      </c>
      <c r="G250" s="110" t="s">
        <v>4</v>
      </c>
      <c r="H250" s="308"/>
      <c r="I250" s="120"/>
      <c r="J250" s="327"/>
      <c r="K250" s="149"/>
    </row>
    <row r="251" spans="1:11" ht="24" customHeight="1">
      <c r="A251" s="269"/>
      <c r="B251" s="202"/>
      <c r="C251" s="68" t="s">
        <v>177</v>
      </c>
      <c r="D251" s="202"/>
      <c r="E251" s="91" t="s">
        <v>181</v>
      </c>
      <c r="F251" s="302">
        <v>6</v>
      </c>
      <c r="G251" s="110" t="s">
        <v>4</v>
      </c>
      <c r="H251" s="308"/>
      <c r="I251" s="120"/>
      <c r="J251" s="327"/>
      <c r="K251" s="149"/>
    </row>
    <row r="252" spans="1:11" ht="24" customHeight="1">
      <c r="A252" s="269"/>
      <c r="B252" s="202"/>
      <c r="C252" s="68"/>
      <c r="D252" s="202"/>
      <c r="E252" s="91"/>
      <c r="F252" s="296"/>
      <c r="G252" s="110"/>
      <c r="H252" s="308"/>
      <c r="I252" s="120"/>
      <c r="J252" s="327"/>
      <c r="K252" s="149"/>
    </row>
    <row r="253" spans="1:11" ht="24" customHeight="1">
      <c r="A253" s="269"/>
      <c r="B253" s="202"/>
      <c r="C253" s="68"/>
      <c r="D253" s="202"/>
      <c r="E253" s="91"/>
      <c r="F253" s="296"/>
      <c r="G253" s="119"/>
      <c r="H253" s="308"/>
      <c r="I253" s="120"/>
      <c r="J253" s="327"/>
      <c r="K253" s="150"/>
    </row>
    <row r="254" spans="1:11" ht="24" customHeight="1">
      <c r="A254" s="269"/>
      <c r="B254" s="202"/>
      <c r="C254" s="68"/>
      <c r="D254" s="202"/>
      <c r="E254" s="91"/>
      <c r="F254" s="296"/>
      <c r="G254" s="119"/>
      <c r="H254" s="308"/>
      <c r="I254" s="120"/>
      <c r="J254" s="327"/>
      <c r="K254" s="150"/>
    </row>
    <row r="255" spans="1:11" ht="24" customHeight="1">
      <c r="A255" s="269"/>
      <c r="B255" s="202"/>
      <c r="C255" s="283"/>
      <c r="D255" s="211"/>
      <c r="E255" s="91"/>
      <c r="F255" s="302"/>
      <c r="G255" s="119"/>
      <c r="H255" s="308"/>
      <c r="I255" s="120"/>
      <c r="J255" s="327"/>
      <c r="K255" s="150"/>
    </row>
    <row r="256" spans="1:11" ht="24" customHeight="1">
      <c r="A256" s="269"/>
      <c r="B256" s="202"/>
      <c r="C256" s="283"/>
      <c r="D256" s="206"/>
      <c r="E256" s="91"/>
      <c r="F256" s="302"/>
      <c r="G256" s="119"/>
      <c r="H256" s="308"/>
      <c r="I256" s="120"/>
      <c r="J256" s="327"/>
      <c r="K256" s="150"/>
    </row>
    <row r="257" spans="1:11" ht="24" customHeight="1">
      <c r="A257" s="269"/>
      <c r="B257" s="202"/>
      <c r="C257" s="68"/>
      <c r="D257" s="202"/>
      <c r="E257" s="91"/>
      <c r="F257" s="302"/>
      <c r="G257" s="119"/>
      <c r="H257" s="308"/>
      <c r="I257" s="120"/>
      <c r="J257" s="327"/>
      <c r="K257" s="150"/>
    </row>
    <row r="258" spans="1:11" ht="24" customHeight="1">
      <c r="A258" s="269"/>
      <c r="B258" s="202"/>
      <c r="C258" s="68"/>
      <c r="D258" s="202"/>
      <c r="E258" s="91"/>
      <c r="F258" s="302"/>
      <c r="G258" s="119"/>
      <c r="H258" s="308"/>
      <c r="I258" s="120"/>
      <c r="J258" s="327"/>
      <c r="K258" s="150"/>
    </row>
    <row r="259" spans="1:11" ht="24" customHeight="1">
      <c r="A259" s="269"/>
      <c r="B259" s="202"/>
      <c r="C259" s="68"/>
      <c r="D259" s="202"/>
      <c r="E259" s="91"/>
      <c r="F259" s="302"/>
      <c r="G259" s="119"/>
      <c r="H259" s="308"/>
      <c r="I259" s="120"/>
      <c r="J259" s="327"/>
      <c r="K259" s="150"/>
    </row>
    <row r="260" spans="1:11" ht="24" customHeight="1">
      <c r="A260" s="269"/>
      <c r="B260" s="202"/>
      <c r="C260" s="68"/>
      <c r="D260" s="202"/>
      <c r="E260" s="91"/>
      <c r="F260" s="302"/>
      <c r="G260" s="119"/>
      <c r="H260" s="308"/>
      <c r="I260" s="120"/>
      <c r="J260" s="327"/>
      <c r="K260" s="150"/>
    </row>
    <row r="261" spans="1:11" ht="24" customHeight="1">
      <c r="A261" s="269"/>
      <c r="B261" s="202"/>
      <c r="C261" s="68"/>
      <c r="D261" s="202"/>
      <c r="E261" s="91"/>
      <c r="F261" s="296"/>
      <c r="G261" s="119"/>
      <c r="H261" s="308"/>
      <c r="I261" s="120"/>
      <c r="J261" s="327"/>
      <c r="K261" s="150"/>
    </row>
    <row r="262" spans="1:11" ht="24" customHeight="1">
      <c r="A262" s="269"/>
      <c r="B262" s="202"/>
      <c r="C262" s="68"/>
      <c r="D262" s="202"/>
      <c r="E262" s="91"/>
      <c r="F262" s="302"/>
      <c r="G262" s="119"/>
      <c r="H262" s="308"/>
      <c r="I262" s="315"/>
      <c r="J262" s="327"/>
      <c r="K262" s="150"/>
    </row>
    <row r="263" spans="1:11" ht="24" customHeight="1">
      <c r="A263" s="58"/>
      <c r="B263" s="66"/>
      <c r="C263" s="78" t="str">
        <f>"計　　"&amp;E247</f>
        <v>計　　別紙 00-0011</v>
      </c>
      <c r="D263" s="82"/>
      <c r="E263" s="66"/>
      <c r="F263" s="97"/>
      <c r="G263" s="111"/>
      <c r="H263" s="97"/>
      <c r="I263" s="128"/>
      <c r="J263" s="134"/>
      <c r="K263" s="144"/>
    </row>
    <row r="264" spans="1:11" ht="24" customHeight="1">
      <c r="A264" s="199"/>
      <c r="B264" s="278"/>
      <c r="C264" s="284"/>
      <c r="D264" s="83"/>
      <c r="E264" s="88"/>
      <c r="F264" s="222"/>
      <c r="G264" s="98"/>
      <c r="H264" s="231"/>
      <c r="I264" s="125"/>
      <c r="J264" s="135"/>
      <c r="K264" s="333"/>
    </row>
    <row r="265" spans="1:11" ht="24" customHeight="1">
      <c r="A265" s="51" t="s">
        <v>1</v>
      </c>
      <c r="B265" s="79"/>
      <c r="C265" s="59" t="s">
        <v>8</v>
      </c>
      <c r="D265" s="79"/>
      <c r="E265" s="59" t="s">
        <v>12</v>
      </c>
      <c r="F265" s="94" t="s">
        <v>50</v>
      </c>
      <c r="G265" s="94" t="s">
        <v>16</v>
      </c>
      <c r="H265" s="94" t="s">
        <v>5</v>
      </c>
      <c r="I265" s="94" t="s">
        <v>23</v>
      </c>
      <c r="J265" s="79"/>
      <c r="K265" s="140" t="s">
        <v>2</v>
      </c>
    </row>
    <row r="266" spans="1:11" s="50" customFormat="1" ht="24" customHeight="1">
      <c r="A266" s="272"/>
      <c r="B266" s="188"/>
      <c r="C266" s="188" t="s">
        <v>65</v>
      </c>
      <c r="D266" s="287"/>
      <c r="E266" s="188"/>
      <c r="F266" s="216"/>
      <c r="G266" s="226"/>
      <c r="H266" s="216"/>
      <c r="I266" s="311"/>
      <c r="J266" s="320"/>
      <c r="K266" s="256"/>
    </row>
    <row r="267" spans="1:11" ht="24" customHeight="1">
      <c r="A267" s="53"/>
      <c r="B267" s="61"/>
      <c r="C267" s="64" t="s">
        <v>173</v>
      </c>
      <c r="D267" s="277"/>
      <c r="E267" s="76"/>
      <c r="F267" s="291"/>
      <c r="G267" s="99"/>
      <c r="H267" s="99"/>
      <c r="I267" s="316"/>
      <c r="J267" s="325"/>
      <c r="K267" s="142"/>
    </row>
    <row r="268" spans="1:11" ht="24" customHeight="1">
      <c r="A268" s="57"/>
      <c r="B268" s="65"/>
      <c r="C268" s="91"/>
      <c r="D268" s="277"/>
      <c r="E268" s="288"/>
      <c r="F268" s="294"/>
      <c r="G268" s="99"/>
      <c r="H268" s="122"/>
      <c r="I268" s="314"/>
      <c r="J268" s="323"/>
      <c r="K268" s="142"/>
    </row>
    <row r="269" spans="1:11" ht="24" customHeight="1">
      <c r="A269" s="57"/>
      <c r="B269" s="277"/>
      <c r="C269" s="285" t="s">
        <v>222</v>
      </c>
      <c r="D269" s="276"/>
      <c r="E269" s="275" t="s">
        <v>183</v>
      </c>
      <c r="F269" s="295" t="s">
        <v>85</v>
      </c>
      <c r="G269" s="303" t="s">
        <v>10</v>
      </c>
      <c r="H269" s="122"/>
      <c r="I269" s="314"/>
      <c r="J269" s="323"/>
      <c r="K269" s="142"/>
    </row>
    <row r="270" spans="1:11" ht="24" customHeight="1">
      <c r="A270" s="269"/>
      <c r="B270" s="202"/>
      <c r="C270" s="68"/>
      <c r="D270" s="202"/>
      <c r="E270" s="91"/>
      <c r="F270" s="302"/>
      <c r="G270" s="110"/>
      <c r="H270" s="308"/>
      <c r="I270" s="126"/>
      <c r="J270" s="327"/>
      <c r="K270" s="149"/>
    </row>
    <row r="271" spans="1:11" ht="24" customHeight="1">
      <c r="A271" s="269"/>
      <c r="B271" s="202"/>
      <c r="C271" s="68" t="s">
        <v>186</v>
      </c>
      <c r="D271" s="202"/>
      <c r="E271" s="91" t="s">
        <v>38</v>
      </c>
      <c r="F271" s="296">
        <v>11</v>
      </c>
      <c r="G271" s="110" t="s">
        <v>148</v>
      </c>
      <c r="H271" s="308"/>
      <c r="I271" s="120"/>
      <c r="J271" s="327"/>
      <c r="K271" s="149"/>
    </row>
    <row r="272" spans="1:11" ht="24" customHeight="1">
      <c r="A272" s="269"/>
      <c r="B272" s="202"/>
      <c r="C272" s="68" t="s">
        <v>129</v>
      </c>
      <c r="D272" s="202"/>
      <c r="E272" s="91" t="s">
        <v>179</v>
      </c>
      <c r="F272" s="302">
        <v>5</v>
      </c>
      <c r="G272" s="110" t="s">
        <v>4</v>
      </c>
      <c r="H272" s="308"/>
      <c r="I272" s="120"/>
      <c r="J272" s="327"/>
      <c r="K272" s="149"/>
    </row>
    <row r="273" spans="1:11" ht="24" customHeight="1">
      <c r="A273" s="269"/>
      <c r="B273" s="202"/>
      <c r="C273" s="68" t="s">
        <v>188</v>
      </c>
      <c r="D273" s="202"/>
      <c r="E273" s="91" t="s">
        <v>181</v>
      </c>
      <c r="F273" s="302">
        <v>6</v>
      </c>
      <c r="G273" s="110" t="s">
        <v>4</v>
      </c>
      <c r="H273" s="308"/>
      <c r="I273" s="120"/>
      <c r="J273" s="327"/>
      <c r="K273" s="149"/>
    </row>
    <row r="274" spans="1:11" ht="24" customHeight="1">
      <c r="A274" s="269"/>
      <c r="B274" s="202"/>
      <c r="C274" s="68"/>
      <c r="D274" s="202"/>
      <c r="E274" s="91"/>
      <c r="F274" s="296"/>
      <c r="G274" s="110"/>
      <c r="H274" s="308"/>
      <c r="I274" s="120"/>
      <c r="J274" s="327"/>
      <c r="K274" s="149"/>
    </row>
    <row r="275" spans="1:11" ht="24" customHeight="1">
      <c r="A275" s="269"/>
      <c r="B275" s="202"/>
      <c r="C275" s="68"/>
      <c r="D275" s="202"/>
      <c r="E275" s="91"/>
      <c r="F275" s="296"/>
      <c r="G275" s="119"/>
      <c r="H275" s="308"/>
      <c r="I275" s="120"/>
      <c r="J275" s="327"/>
      <c r="K275" s="150"/>
    </row>
    <row r="276" spans="1:11" ht="24" customHeight="1">
      <c r="A276" s="269"/>
      <c r="B276" s="202"/>
      <c r="C276" s="68"/>
      <c r="D276" s="202"/>
      <c r="E276" s="91"/>
      <c r="F276" s="296"/>
      <c r="G276" s="119"/>
      <c r="H276" s="308"/>
      <c r="I276" s="120"/>
      <c r="J276" s="327"/>
      <c r="K276" s="150"/>
    </row>
    <row r="277" spans="1:11" ht="24" customHeight="1">
      <c r="A277" s="269"/>
      <c r="B277" s="202"/>
      <c r="C277" s="283"/>
      <c r="D277" s="211"/>
      <c r="E277" s="91"/>
      <c r="F277" s="302"/>
      <c r="G277" s="119"/>
      <c r="H277" s="308"/>
      <c r="I277" s="120"/>
      <c r="J277" s="327"/>
      <c r="K277" s="150"/>
    </row>
    <row r="278" spans="1:11" ht="24" customHeight="1">
      <c r="A278" s="269"/>
      <c r="B278" s="202"/>
      <c r="C278" s="283"/>
      <c r="D278" s="206"/>
      <c r="E278" s="91"/>
      <c r="F278" s="302"/>
      <c r="G278" s="119"/>
      <c r="H278" s="308"/>
      <c r="I278" s="120"/>
      <c r="J278" s="327"/>
      <c r="K278" s="150"/>
    </row>
    <row r="279" spans="1:11" ht="24" customHeight="1">
      <c r="A279" s="269"/>
      <c r="B279" s="202"/>
      <c r="C279" s="68"/>
      <c r="D279" s="202"/>
      <c r="E279" s="91"/>
      <c r="F279" s="302"/>
      <c r="G279" s="119"/>
      <c r="H279" s="308"/>
      <c r="I279" s="120"/>
      <c r="J279" s="327"/>
      <c r="K279" s="150"/>
    </row>
    <row r="280" spans="1:11" ht="24" customHeight="1">
      <c r="A280" s="269"/>
      <c r="B280" s="202"/>
      <c r="C280" s="68"/>
      <c r="D280" s="202"/>
      <c r="E280" s="91"/>
      <c r="F280" s="302"/>
      <c r="G280" s="119"/>
      <c r="H280" s="308"/>
      <c r="I280" s="120"/>
      <c r="J280" s="327"/>
      <c r="K280" s="150"/>
    </row>
    <row r="281" spans="1:11" ht="24" customHeight="1">
      <c r="A281" s="269"/>
      <c r="B281" s="202"/>
      <c r="C281" s="68"/>
      <c r="D281" s="202"/>
      <c r="E281" s="91"/>
      <c r="F281" s="296"/>
      <c r="G281" s="119"/>
      <c r="H281" s="308"/>
      <c r="I281" s="120"/>
      <c r="J281" s="327"/>
      <c r="K281" s="150"/>
    </row>
    <row r="282" spans="1:11" ht="24" customHeight="1">
      <c r="A282" s="269"/>
      <c r="B282" s="202"/>
      <c r="C282" s="68"/>
      <c r="D282" s="202"/>
      <c r="E282" s="91"/>
      <c r="F282" s="296"/>
      <c r="G282" s="119"/>
      <c r="H282" s="308"/>
      <c r="I282" s="120"/>
      <c r="J282" s="327"/>
      <c r="K282" s="150"/>
    </row>
    <row r="283" spans="1:11" ht="24" customHeight="1">
      <c r="A283" s="269"/>
      <c r="B283" s="202"/>
      <c r="C283" s="68"/>
      <c r="D283" s="202"/>
      <c r="E283" s="91"/>
      <c r="F283" s="296"/>
      <c r="G283" s="119"/>
      <c r="H283" s="308"/>
      <c r="I283" s="120"/>
      <c r="J283" s="327"/>
      <c r="K283" s="150"/>
    </row>
    <row r="284" spans="1:11" ht="24" customHeight="1">
      <c r="A284" s="269"/>
      <c r="B284" s="202"/>
      <c r="C284" s="68"/>
      <c r="D284" s="202"/>
      <c r="E284" s="91"/>
      <c r="F284" s="302"/>
      <c r="G284" s="119"/>
      <c r="H284" s="308"/>
      <c r="I284" s="120"/>
      <c r="J284" s="327"/>
      <c r="K284" s="150"/>
    </row>
    <row r="285" spans="1:11" ht="24" customHeight="1">
      <c r="A285" s="58"/>
      <c r="B285" s="66"/>
      <c r="C285" s="78" t="str">
        <f>"計　　"&amp;E269</f>
        <v>計　　別紙 00-0012</v>
      </c>
      <c r="D285" s="82"/>
      <c r="E285" s="66"/>
      <c r="F285" s="97"/>
      <c r="G285" s="111"/>
      <c r="H285" s="97"/>
      <c r="I285" s="128"/>
      <c r="J285" s="134"/>
      <c r="K285" s="144"/>
    </row>
    <row r="286" spans="1:11" ht="24" customHeight="1">
      <c r="A286" s="199"/>
      <c r="B286" s="278"/>
      <c r="C286" s="284"/>
      <c r="D286" s="83"/>
      <c r="E286" s="88"/>
      <c r="F286" s="222"/>
      <c r="G286" s="98"/>
      <c r="H286" s="231"/>
      <c r="I286" s="125"/>
      <c r="J286" s="135"/>
      <c r="K286" s="333"/>
    </row>
    <row r="287" spans="1:11" ht="24" customHeight="1">
      <c r="A287" s="51" t="s">
        <v>1</v>
      </c>
      <c r="B287" s="79"/>
      <c r="C287" s="59" t="s">
        <v>8</v>
      </c>
      <c r="D287" s="79"/>
      <c r="E287" s="59" t="s">
        <v>12</v>
      </c>
      <c r="F287" s="94" t="s">
        <v>50</v>
      </c>
      <c r="G287" s="94" t="s">
        <v>16</v>
      </c>
      <c r="H287" s="94" t="s">
        <v>5</v>
      </c>
      <c r="I287" s="94" t="s">
        <v>23</v>
      </c>
      <c r="J287" s="79"/>
      <c r="K287" s="140" t="s">
        <v>2</v>
      </c>
    </row>
    <row r="288" spans="1:11" s="50" customFormat="1" ht="24" customHeight="1">
      <c r="A288" s="272"/>
      <c r="B288" s="188"/>
      <c r="C288" s="188" t="s">
        <v>65</v>
      </c>
      <c r="D288" s="287"/>
      <c r="E288" s="188"/>
      <c r="F288" s="216"/>
      <c r="G288" s="226"/>
      <c r="H288" s="216"/>
      <c r="I288" s="311"/>
      <c r="J288" s="320"/>
      <c r="K288" s="256"/>
    </row>
    <row r="289" spans="1:11" ht="24" customHeight="1">
      <c r="A289" s="53"/>
      <c r="B289" s="61"/>
      <c r="C289" s="64" t="s">
        <v>96</v>
      </c>
      <c r="D289" s="277"/>
      <c r="E289" s="76"/>
      <c r="F289" s="291"/>
      <c r="G289" s="99"/>
      <c r="H289" s="99"/>
      <c r="I289" s="316"/>
      <c r="J289" s="325"/>
      <c r="K289" s="142"/>
    </row>
    <row r="290" spans="1:11" ht="24" customHeight="1">
      <c r="A290" s="57"/>
      <c r="B290" s="65"/>
      <c r="C290" s="91"/>
      <c r="D290" s="277"/>
      <c r="E290" s="288"/>
      <c r="F290" s="294"/>
      <c r="G290" s="99"/>
      <c r="H290" s="122"/>
      <c r="I290" s="314"/>
      <c r="J290" s="323"/>
      <c r="K290" s="142"/>
    </row>
    <row r="291" spans="1:11" ht="24" customHeight="1">
      <c r="A291" s="57"/>
      <c r="B291" s="277"/>
      <c r="C291" s="282" t="s">
        <v>41</v>
      </c>
      <c r="D291" s="276"/>
      <c r="E291" s="275" t="s">
        <v>189</v>
      </c>
      <c r="F291" s="295" t="s">
        <v>85</v>
      </c>
      <c r="G291" s="303" t="s">
        <v>10</v>
      </c>
      <c r="H291" s="122"/>
      <c r="I291" s="314"/>
      <c r="J291" s="323"/>
      <c r="K291" s="142"/>
    </row>
    <row r="292" spans="1:11" ht="24" customHeight="1">
      <c r="A292" s="269"/>
      <c r="B292" s="202"/>
      <c r="C292" s="68"/>
      <c r="D292" s="202"/>
      <c r="E292" s="91"/>
      <c r="F292" s="302"/>
      <c r="G292" s="110"/>
      <c r="H292" s="308"/>
      <c r="I292" s="126"/>
      <c r="J292" s="327"/>
      <c r="K292" s="149"/>
    </row>
    <row r="293" spans="1:11" ht="24" customHeight="1">
      <c r="A293" s="269"/>
      <c r="B293" s="202"/>
      <c r="C293" s="68" t="s">
        <v>190</v>
      </c>
      <c r="D293" s="202"/>
      <c r="E293" s="91" t="s">
        <v>191</v>
      </c>
      <c r="F293" s="302">
        <v>3</v>
      </c>
      <c r="G293" s="110" t="s">
        <v>309</v>
      </c>
      <c r="H293" s="308"/>
      <c r="I293" s="120"/>
      <c r="J293" s="327"/>
      <c r="K293" s="149"/>
    </row>
    <row r="294" spans="1:11" ht="24" customHeight="1">
      <c r="A294" s="269"/>
      <c r="B294" s="202"/>
      <c r="C294" s="68" t="s">
        <v>190</v>
      </c>
      <c r="D294" s="202"/>
      <c r="E294" s="91" t="s">
        <v>21</v>
      </c>
      <c r="F294" s="302">
        <v>2</v>
      </c>
      <c r="G294" s="110" t="s">
        <v>309</v>
      </c>
      <c r="H294" s="308"/>
      <c r="I294" s="120"/>
      <c r="J294" s="327"/>
      <c r="K294" s="149"/>
    </row>
    <row r="295" spans="1:11" ht="24" customHeight="1">
      <c r="A295" s="269"/>
      <c r="B295" s="202"/>
      <c r="C295" s="68"/>
      <c r="D295" s="202"/>
      <c r="E295" s="91"/>
      <c r="F295" s="296"/>
      <c r="G295" s="110"/>
      <c r="H295" s="308"/>
      <c r="I295" s="120"/>
      <c r="J295" s="327"/>
      <c r="K295" s="149"/>
    </row>
    <row r="296" spans="1:11" ht="24" customHeight="1">
      <c r="A296" s="269"/>
      <c r="B296" s="202"/>
      <c r="C296" s="68"/>
      <c r="D296" s="202"/>
      <c r="E296" s="91"/>
      <c r="F296" s="296"/>
      <c r="G296" s="110"/>
      <c r="H296" s="308"/>
      <c r="I296" s="120"/>
      <c r="J296" s="327"/>
      <c r="K296" s="149"/>
    </row>
    <row r="297" spans="1:11" ht="24" customHeight="1">
      <c r="A297" s="269"/>
      <c r="B297" s="202"/>
      <c r="C297" s="68"/>
      <c r="D297" s="202"/>
      <c r="E297" s="91"/>
      <c r="F297" s="296"/>
      <c r="G297" s="119"/>
      <c r="H297" s="308"/>
      <c r="I297" s="315"/>
      <c r="J297" s="327"/>
      <c r="K297" s="150"/>
    </row>
    <row r="298" spans="1:11" ht="24" customHeight="1">
      <c r="A298" s="269"/>
      <c r="B298" s="202"/>
      <c r="C298" s="68"/>
      <c r="D298" s="202"/>
      <c r="E298" s="91"/>
      <c r="F298" s="296"/>
      <c r="G298" s="119"/>
      <c r="H298" s="308"/>
      <c r="I298" s="315"/>
      <c r="J298" s="327"/>
      <c r="K298" s="150"/>
    </row>
    <row r="299" spans="1:11" ht="24" customHeight="1">
      <c r="A299" s="269"/>
      <c r="B299" s="202"/>
      <c r="C299" s="283"/>
      <c r="D299" s="211"/>
      <c r="E299" s="91"/>
      <c r="F299" s="302"/>
      <c r="G299" s="119"/>
      <c r="H299" s="308"/>
      <c r="I299" s="315"/>
      <c r="J299" s="327"/>
      <c r="K299" s="150"/>
    </row>
    <row r="300" spans="1:11" ht="24" customHeight="1">
      <c r="A300" s="269"/>
      <c r="B300" s="202"/>
      <c r="C300" s="283"/>
      <c r="D300" s="206"/>
      <c r="E300" s="91"/>
      <c r="F300" s="302"/>
      <c r="G300" s="119"/>
      <c r="H300" s="308"/>
      <c r="I300" s="315"/>
      <c r="J300" s="327"/>
      <c r="K300" s="150"/>
    </row>
    <row r="301" spans="1:11" ht="24" customHeight="1">
      <c r="A301" s="269"/>
      <c r="B301" s="202"/>
      <c r="C301" s="68"/>
      <c r="D301" s="202"/>
      <c r="E301" s="91"/>
      <c r="F301" s="302"/>
      <c r="G301" s="119"/>
      <c r="H301" s="308"/>
      <c r="I301" s="315"/>
      <c r="J301" s="327"/>
      <c r="K301" s="150"/>
    </row>
    <row r="302" spans="1:11" ht="24" customHeight="1">
      <c r="A302" s="269"/>
      <c r="B302" s="202"/>
      <c r="C302" s="68"/>
      <c r="D302" s="202"/>
      <c r="E302" s="91"/>
      <c r="F302" s="302"/>
      <c r="G302" s="119"/>
      <c r="H302" s="308"/>
      <c r="I302" s="315"/>
      <c r="J302" s="327"/>
      <c r="K302" s="150"/>
    </row>
    <row r="303" spans="1:11" ht="24" customHeight="1">
      <c r="A303" s="269"/>
      <c r="B303" s="202"/>
      <c r="C303" s="68"/>
      <c r="D303" s="202"/>
      <c r="E303" s="91"/>
      <c r="F303" s="296"/>
      <c r="G303" s="119"/>
      <c r="H303" s="308"/>
      <c r="I303" s="315"/>
      <c r="J303" s="327"/>
      <c r="K303" s="150"/>
    </row>
    <row r="304" spans="1:11" ht="24" customHeight="1">
      <c r="A304" s="269"/>
      <c r="B304" s="202"/>
      <c r="C304" s="68"/>
      <c r="D304" s="202"/>
      <c r="E304" s="91"/>
      <c r="F304" s="296"/>
      <c r="G304" s="119"/>
      <c r="H304" s="308"/>
      <c r="I304" s="315"/>
      <c r="J304" s="327"/>
      <c r="K304" s="150"/>
    </row>
    <row r="305" spans="1:11" ht="24" customHeight="1">
      <c r="A305" s="269"/>
      <c r="B305" s="202"/>
      <c r="C305" s="68"/>
      <c r="D305" s="202"/>
      <c r="E305" s="91"/>
      <c r="F305" s="296"/>
      <c r="G305" s="119"/>
      <c r="H305" s="308"/>
      <c r="I305" s="315"/>
      <c r="J305" s="327"/>
      <c r="K305" s="150"/>
    </row>
    <row r="306" spans="1:11" ht="24" customHeight="1">
      <c r="A306" s="269"/>
      <c r="B306" s="202"/>
      <c r="C306" s="68"/>
      <c r="D306" s="202"/>
      <c r="E306" s="91"/>
      <c r="F306" s="302"/>
      <c r="G306" s="119"/>
      <c r="H306" s="308"/>
      <c r="I306" s="315"/>
      <c r="J306" s="327"/>
      <c r="K306" s="150"/>
    </row>
    <row r="307" spans="1:11" ht="24" customHeight="1">
      <c r="A307" s="58"/>
      <c r="B307" s="66"/>
      <c r="C307" s="78" t="str">
        <f>"計　　"&amp;E291</f>
        <v>計　　別紙 00-0013</v>
      </c>
      <c r="D307" s="82"/>
      <c r="E307" s="66"/>
      <c r="F307" s="97"/>
      <c r="G307" s="111"/>
      <c r="H307" s="97"/>
      <c r="I307" s="128"/>
      <c r="J307" s="134"/>
      <c r="K307" s="144"/>
    </row>
    <row r="308" spans="1:11" ht="24" customHeight="1">
      <c r="A308" s="199"/>
      <c r="B308" s="278"/>
      <c r="C308" s="284"/>
      <c r="D308" s="83"/>
      <c r="E308" s="88"/>
      <c r="F308" s="222"/>
      <c r="G308" s="98"/>
      <c r="H308" s="231"/>
      <c r="I308" s="125"/>
      <c r="J308" s="135"/>
      <c r="K308" s="333"/>
    </row>
  </sheetData>
  <phoneticPr fontId="65"/>
  <pageMargins left="0.43307086614173229" right="3.937007874015748e-002" top="0.74803149606299213" bottom="0.74803149606299213" header="0.31496062992125984" footer="0.31496062992125984"/>
  <pageSetup paperSize="9" scale="99" fitToWidth="1" fitToHeight="1" orientation="landscape" usePrinterDefaults="1" r:id="rId1"/>
  <headerFooter alignWithMargins="0"/>
  <rowBreaks count="10" manualBreakCount="10">
    <brk id="22" max="10" man="1"/>
    <brk id="44" max="10" man="1"/>
    <brk id="66" max="10" man="1"/>
    <brk id="88" max="10" man="1"/>
    <brk id="110" max="10" man="1"/>
    <brk id="154" max="10" man="1"/>
    <brk id="176" max="10" man="1"/>
    <brk id="198" max="10" man="1"/>
    <brk id="264" max="10" man="1"/>
    <brk id="286" max="1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工事費内訳書</vt:lpstr>
      <vt:lpstr>種目</vt:lpstr>
      <vt:lpstr>科目</vt:lpstr>
      <vt:lpstr>細目内訳書</vt:lpstr>
      <vt:lpstr>別紙明細書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hp</dc:creator>
  <cp:lastModifiedBy>北澤 紳</cp:lastModifiedBy>
  <cp:lastPrinted>2026-03-17T07:36:11Z</cp:lastPrinted>
  <dcterms:created xsi:type="dcterms:W3CDTF">1999-05-20T00:54:27Z</dcterms:created>
  <dcterms:modified xsi:type="dcterms:W3CDTF">2026-05-28T00:10:59Z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2026-05-28T00:10:59Z</vt:filetime>
  </property>
</Properties>
</file>